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S:\C_Osm\Enquêtes statistiques\Enquêtes annuelles\Annuel 2025\Questionnaires définitifs\"/>
    </mc:Choice>
  </mc:AlternateContent>
  <xr:revisionPtr revIDLastSave="0" documentId="13_ncr:1_{8B884CA1-6EB8-449F-ABA3-25799A86AECD}" xr6:coauthVersionLast="36" xr6:coauthVersionMax="36" xr10:uidLastSave="{00000000-0000-0000-0000-000000000000}"/>
  <bookViews>
    <workbookView xWindow="290" yWindow="600" windowWidth="15110" windowHeight="6800" xr2:uid="{00000000-000D-0000-FFFF-FFFF00000000}"/>
  </bookViews>
  <sheets>
    <sheet name="Annuel 2025" sheetId="1" r:id="rId1"/>
  </sheets>
  <definedNames>
    <definedName name="OBS_CA_1112.c_ENT" localSheetId="0">'Annuel 2025'!$J$119</definedName>
    <definedName name="OBS_CA_1112.c_GP" localSheetId="0">'Annuel 2025'!$I$119</definedName>
    <definedName name="OBS_CA_1112.c_TOTAL" localSheetId="0">'Annuel 2025'!$H$119</definedName>
    <definedName name="OBS_CA_1112.d_ENT" localSheetId="0">'Annuel 2025'!$J$120</definedName>
    <definedName name="OBS_CA_1112.d_GP" localSheetId="0">'Annuel 2025'!$I$120</definedName>
    <definedName name="OBS_CA_1112.d_TOTAL" localSheetId="0">'Annuel 2025'!$H$120</definedName>
    <definedName name="OBS_CA_1112_ENT" localSheetId="0">'Annuel 2025'!$J$118</definedName>
    <definedName name="OBS_CA_1112_GP" localSheetId="0">'Annuel 2025'!$I$118</definedName>
    <definedName name="OBS_CA_1112_TOTAL" localSheetId="0">'Annuel 2025'!$H$118</definedName>
    <definedName name="OBS_CA_1116.IP_ENT">'Annuel 2025'!$H$129</definedName>
    <definedName name="OBS_CA_1316.abc_ENT" localSheetId="0">'Annuel 2025'!$J$124</definedName>
    <definedName name="OBS_CA_1316.abc_GP" localSheetId="0">'Annuel 2025'!$I$124</definedName>
    <definedName name="OBS_CA_1316.abc_TOTAL" localSheetId="0">'Annuel 2025'!$H$124</definedName>
    <definedName name="OBS_CA_1316.d_ENT" localSheetId="0">'Annuel 2025'!$J$125</definedName>
    <definedName name="OBS_CA_1316.d_GP" localSheetId="0">'Annuel 2025'!$I$125</definedName>
    <definedName name="OBS_CA_1316.d_TOTAL" localSheetId="0">'Annuel 2025'!$H$125</definedName>
    <definedName name="OBS_CA_1316_ENT" localSheetId="0">'Annuel 2025'!$J$123</definedName>
    <definedName name="OBS_CA_1316_GP" localSheetId="0">'Annuel 2025'!$I$123</definedName>
    <definedName name="OBS_CA_1316_TOTAL" localSheetId="0">'Annuel 2025'!$H$123</definedName>
    <definedName name="OBS_CA_23">'Annuel 2025'!$H$152</definedName>
    <definedName name="OBS_CA_23.b.4_ENT" localSheetId="0">'Annuel 2025'!$J$151</definedName>
    <definedName name="OBS_CA_23.b.4_GP" localSheetId="0">'Annuel 2025'!$I$151</definedName>
    <definedName name="OBS_CA_23.b.4_TOTAL" localSheetId="0">'Annuel 2025'!$H$151</definedName>
    <definedName name="OBS_CA_23.b_ENT" localSheetId="0">'Annuel 2025'!$J$150</definedName>
    <definedName name="OBS_CA_23.b_GP" localSheetId="0">'Annuel 2025'!$I$150</definedName>
    <definedName name="OBS_CA_23.b_TOTAL" localSheetId="0">'Annuel 2025'!$H$150</definedName>
    <definedName name="OBS_CA_23.GEN_ENT">'Annuel 2025'!$J$153</definedName>
    <definedName name="OBS_CA_23.HQ_ENT">'Annuel 2025'!$J$154</definedName>
    <definedName name="OBS_CA_23_ENT">'Annuel 2025'!$J$152</definedName>
    <definedName name="OBS_CA_23_GP">'Annuel 2025'!$I$152</definedName>
    <definedName name="OBS_CA_24_ENT" localSheetId="0">'Annuel 2025'!$J$159</definedName>
    <definedName name="OBS_CA_24_GP" localSheetId="0">'Annuel 2025'!$I$159</definedName>
    <definedName name="OBS_CA_24_TOTAL" localSheetId="0">'Annuel 2025'!$H$159</definedName>
    <definedName name="OBS_CA_26.a.1_TOTAL" localSheetId="0">'Annuel 2025'!$H$164</definedName>
    <definedName name="OBS_CA_26.a.2_TOTAL" localSheetId="0">'Annuel 2025'!$H$165</definedName>
    <definedName name="OBS_CA_26.a.3_TOTAL" localSheetId="0">'Annuel 2025'!$H$166</definedName>
    <definedName name="OBS_CA_26.a_TOTAL" localSheetId="0">'Annuel 2025'!$H$163</definedName>
    <definedName name="OBS_CA_26.b_TOTAL" localSheetId="0">'Annuel 2025'!$H$171</definedName>
    <definedName name="OBS_CA_31.3_ENT" localSheetId="0">'Annuel 2025'!$J$268</definedName>
    <definedName name="OBS_CA_31.3_GP" localSheetId="0">'Annuel 2025'!$I$268</definedName>
    <definedName name="OBS_CA_31.3_TOTAL" localSheetId="0">'Annuel 2025'!$H$268</definedName>
    <definedName name="OBS_CA_3152.a.1_ENT" localSheetId="0">'Annuel 2025'!$J$262</definedName>
    <definedName name="OBS_CA_3152.a.1_TOTAL" localSheetId="0">'Annuel 2025'!$H$262</definedName>
    <definedName name="OBS_CA_3152.a.2_ENT" localSheetId="0">'Annuel 2025'!$J$263</definedName>
    <definedName name="OBS_CA_3152.a.2_GP" localSheetId="0">'Annuel 2025'!$I$263</definedName>
    <definedName name="OBS_CA_3152.a.2_TOTAL" localSheetId="0">'Annuel 2025'!$H$263</definedName>
    <definedName name="OBS_CA_3152.a.45_ENT" localSheetId="0">'Annuel 2025'!$J$264</definedName>
    <definedName name="OBS_CA_3152.a.45_GP" localSheetId="0">'Annuel 2025'!$I$264</definedName>
    <definedName name="OBS_CA_3152.a.45_TOTAL" localSheetId="0">'Annuel 2025'!$H$264</definedName>
    <definedName name="OBS_CA_3152.a1_GP" localSheetId="0">'Annuel 2025'!$I$262</definedName>
    <definedName name="OBS_CA_3152.b.2_TOTAL" localSheetId="0">'Annuel 2025'!$H$266</definedName>
    <definedName name="OBS_CA_3152.b_TOTAL" localSheetId="0">'Annuel 2025'!$H$265</definedName>
    <definedName name="OBS_CA_3152_ENT" localSheetId="0">'Annuel 2025'!$J$267</definedName>
    <definedName name="OBS_CA_3152_GP" localSheetId="0">'Annuel 2025'!$I$267</definedName>
    <definedName name="OBS_CA_3152_TOTAL" localSheetId="0">'Annuel 2025'!$H$267</definedName>
    <definedName name="OBS_CA_32_TOTAL" localSheetId="0">'Annuel 2025'!$J$277</definedName>
    <definedName name="OBS_CA_4144.F_ENT" localSheetId="0">'Annuel 2025'!$J$41</definedName>
    <definedName name="OBS_CA_4144.F_GP" localSheetId="0">'Annuel 2025'!$I$41</definedName>
    <definedName name="OBS_CA_4144.F_TOTAL" localSheetId="0">'Annuel 2025'!$H$41</definedName>
    <definedName name="OBS_CA_4144.M_ENT" localSheetId="0">'Annuel 2025'!$J$52</definedName>
    <definedName name="OBS_CA_4144.M_GP" localSheetId="0">'Annuel 2025'!$I$52</definedName>
    <definedName name="OBS_CA_4144.M_TOTAL" localSheetId="0">'Annuel 2025'!$H$52</definedName>
    <definedName name="OBS_CA_4161.F_ENT" localSheetId="0">'Annuel 2025'!$J$43</definedName>
    <definedName name="OBS_CA_4161.F_GP" localSheetId="0">'Annuel 2025'!$I$43</definedName>
    <definedName name="OBS_CA_4161.F_TOTAL" localSheetId="0">'Annuel 2025'!$H$43</definedName>
    <definedName name="OBS_CA_4161.M_ENT" localSheetId="0">'Annuel 2025'!$J$55</definedName>
    <definedName name="OBS_CA_4161.M_GP" localSheetId="0">'Annuel 2025'!$I$55</definedName>
    <definedName name="OBS_CA_4161.M_TOTAL" localSheetId="0">'Annuel 2025'!$H$55</definedName>
    <definedName name="OBS_CA_45.a_TOTAL" localSheetId="0">'Annuel 2025'!$H$54</definedName>
    <definedName name="OBS_CA_45.M_ENT" localSheetId="0">'Annuel 2025'!$J$54</definedName>
    <definedName name="OBS_CA_45.M_GP" localSheetId="0">'Annuel 2025'!$I$54</definedName>
    <definedName name="OBS_CA_45AM_TOTAL" localSheetId="0">'Annuel 2025'!$H$32</definedName>
    <definedName name="OBS_CA_5152.abc_OPE">'Annuel 2025'!#REF!</definedName>
    <definedName name="OBS_CA_5152.Cu_OPE">'Annuel 2025'!$H$192</definedName>
    <definedName name="OBS_CA_5152.FO.a_OPE">'Annuel 2025'!$H$193</definedName>
    <definedName name="OBS_CA_5152.FttE.a_OPE">'Annuel 2025'!$H$194</definedName>
    <definedName name="OBS_CA_5152.FttO.a_OPE">'Annuel 2025'!$H$195</definedName>
    <definedName name="OBS_CA_5152.FttO.p_OPE">'Annuel 2025'!$H$196</definedName>
    <definedName name="OBS_CA_5152.HSC_OPE">'Annuel 2025'!$H$197</definedName>
    <definedName name="OBS_CA_5152.xdsl_OPE">'Annuel 2025'!#REF!</definedName>
    <definedName name="OBS_CA_5152_ENT" localSheetId="0">'Annuel 2025'!$H$174</definedName>
    <definedName name="OBS_CA_5152_OPE" localSheetId="0">'Annuel 2025'!$H$198</definedName>
    <definedName name="OBS_CA_61.A_TOTAL" localSheetId="0">'Annuel 2025'!$H$29</definedName>
    <definedName name="OBS_CA_61.F_ENT" localSheetId="0">'Annuel 2025'!$J$42</definedName>
    <definedName name="OBS_CA_61.F_GP" localSheetId="0">'Annuel 2025'!$I$42</definedName>
    <definedName name="OBS_CA_61.F_TOTAL" localSheetId="0">'Annuel 2025'!$H$42</definedName>
    <definedName name="OBS_CA_61.M_ENT" localSheetId="0">'Annuel 2025'!$J$53</definedName>
    <definedName name="OBS_CA_61.M_GP" localSheetId="0">'Annuel 2025'!$I$53</definedName>
    <definedName name="OBS_CA_61.M_TOTAL" localSheetId="0">'Annuel 2025'!$H$53</definedName>
    <definedName name="OBS_CA_63_ENT" localSheetId="0">'Annuel 2025'!$J$135</definedName>
    <definedName name="OBS_CA_63_GP" localSheetId="0">'Annuel 2025'!$I$135</definedName>
    <definedName name="OBS_CA_63_TOTAL" localSheetId="0">'Annuel 2025'!$H$135</definedName>
    <definedName name="OBS_CA_64.F_ENT" localSheetId="0">'Annuel 2025'!$J$139</definedName>
    <definedName name="OBS_CA_64.F_GP" localSheetId="0">'Annuel 2025'!$I$139</definedName>
    <definedName name="OBS_CA_64.F_TOTAL" localSheetId="0">'Annuel 2025'!$H$139</definedName>
    <definedName name="OBS_CA_64.M_ENT" localSheetId="0">'Annuel 2025'!$J$274</definedName>
    <definedName name="OBS_CA_64.M_GP" localSheetId="0">'Annuel 2025'!$I$274</definedName>
    <definedName name="OBS_CA_64.M_TOTAL" localSheetId="0">'Annuel 2025'!$H$274</definedName>
    <definedName name="OBS_CA_73_TOTAL">'Annuel 2025'!#REF!</definedName>
    <definedName name="OBS_CA_7377_TOTAL">'Annuel 2025'!$H$144</definedName>
    <definedName name="OBS_CA_74_TOTAL">'Annuel 2025'!#REF!</definedName>
    <definedName name="OBS_CA_75_TOTAL">'Annuel 2025'!#REF!</definedName>
    <definedName name="OBS_CA_76_TOTAL">'Annuel 2025'!#REF!</definedName>
    <definedName name="OBS_CA_77_TOTAL">'Annuel 2025'!#REF!</definedName>
    <definedName name="OBS_CA_81.abc.1_TOTAL" localSheetId="0">'Annuel 2025'!$H$188</definedName>
    <definedName name="OBS_CA_81.d_TOTAL" localSheetId="0">'Annuel 2025'!$H$182</definedName>
    <definedName name="OBS_CA_81.f_TOTAL" localSheetId="0">'Annuel 2025'!$H$282</definedName>
    <definedName name="OBS_CA_81.g_TOTAL" localSheetId="0">'Annuel 2025'!$H$283</definedName>
    <definedName name="OBS_CA_81.i_TOTAL" localSheetId="0">'Annuel 2025'!$H$284</definedName>
    <definedName name="OBS_CA_81_TOTAL" localSheetId="0">'Annuel 2025'!$H$181</definedName>
    <definedName name="OBS_CA_8182_TOTAL" localSheetId="0">'Annuel 2025'!$H$184</definedName>
    <definedName name="OBS_CA_8183_TOTAL" localSheetId="0">'Annuel 2025'!$H$286</definedName>
    <definedName name="OBS_CA_82_TOTAL" localSheetId="0">'Annuel 2025'!$H$183</definedName>
    <definedName name="OBS_CA_83_TOTAL" localSheetId="0">'Annuel 2025'!$H$285</definedName>
    <definedName name="OBS_CA_85.ab_TOTAL">'Annuel 2025'!$H$209</definedName>
    <definedName name="OBS_CA_85.c_TOTAL" localSheetId="0">'Annuel 2025'!$H$210</definedName>
    <definedName name="OBS_CA_85_TOTAL" localSheetId="0">'Annuel 2025'!$H$211</definedName>
    <definedName name="OBS_CA_86_TOTAL" localSheetId="0">'Annuel 2025'!$H$290</definedName>
    <definedName name="OBS_CA_90.a.AUT_TOTAL">'Annuel 2025'!$H$205</definedName>
    <definedName name="OBS_CA_90.a.Cu_TOTAL">'Annuel 2025'!$H$203</definedName>
    <definedName name="OBS_CA_90.a.FO_TOTAL">'Annuel 2025'!$H$204</definedName>
    <definedName name="OBS_CA_90.a_TOTAL">'Annuel 2025'!$H$202</definedName>
    <definedName name="OBS_CA_91.AUT_TOTAL">'Annuel 2025'!$H$219</definedName>
    <definedName name="OBS_CA_91.COFI_TOTAL">'Annuel 2025'!$H$215</definedName>
    <definedName name="OBS_CA_91.FttE.p_TOTAL">'Annuel 2025'!$H$218</definedName>
    <definedName name="OBS_CA_91.FttH.p_TOTAL">'Annuel 2025'!$H$216</definedName>
    <definedName name="OBS_CA_91.FttHp.p_TOTAL">'Annuel 2025'!$H$217</definedName>
    <definedName name="OBS_CA_91.p_TOTAL">'Annuel 2025'!$H$220</definedName>
    <definedName name="OBS_CH_AUT_TOTAL">'Annuel 2025'!#REF!</definedName>
    <definedName name="OBS_CH_E_TOTAL">'Annuel 2025'!#REF!</definedName>
    <definedName name="OBS_CH_F_TOTAL">'Annuel 2025'!#REF!</definedName>
    <definedName name="OBS_CH_M_TOTAL">'Annuel 2025'!#REF!</definedName>
    <definedName name="OBS_CHENQ_MAIL_OPERATEUR" localSheetId="0">'Annuel 2025'!$E$17</definedName>
    <definedName name="OBS_CHENQ_NOM_INTERLOCUTEUR" localSheetId="0">'Annuel 2025'!$E$14</definedName>
    <definedName name="OBS_CHENQ_PRENOM_INTERLOCUTEUR" localSheetId="0">'Annuel 2025'!$E$15</definedName>
    <definedName name="OBS_PA_11.4.5_ENT">'Annuel 2025'!$J$72</definedName>
    <definedName name="OBS_PA_11.4.5_GP">'Annuel 2025'!$I$72</definedName>
    <definedName name="OBS_PA_11.4.5_TOTAL">'Annuel 2025'!$H$72</definedName>
    <definedName name="OBS_PA_11.a_ENT" localSheetId="0">'Annuel 2025'!$J$66</definedName>
    <definedName name="OBS_PA_11.a_GP" localSheetId="0">'Annuel 2025'!$I$66</definedName>
    <definedName name="OBS_PA_11.a_TOTAL" localSheetId="0">'Annuel 2025'!$H$66</definedName>
    <definedName name="OBS_PA_11.abc.1_ENT" localSheetId="0">'Annuel 2025'!$J$65</definedName>
    <definedName name="OBS_PA_11.abc.1_GP" localSheetId="0">'Annuel 2025'!$I$65</definedName>
    <definedName name="OBS_PA_11.abc.1_TOTAL" localSheetId="0">'Annuel 2025'!$H$65</definedName>
    <definedName name="OBS_PA_11.abc_ENT" localSheetId="0">'Annuel 2025'!$J$64</definedName>
    <definedName name="OBS_PA_11.abc_GP" localSheetId="0">'Annuel 2025'!$I$64</definedName>
    <definedName name="OBS_PA_11.abc_TOTAL" localSheetId="0">'Annuel 2025'!$H$64</definedName>
    <definedName name="OBS_PA_11.b_ENT" localSheetId="0">'Annuel 2025'!$J$67</definedName>
    <definedName name="OBS_PA_11.b_GP" localSheetId="0">'Annuel 2025'!$I$67</definedName>
    <definedName name="OBS_PA_11.b_TOTAL" localSheetId="0">'Annuel 2025'!$H$67</definedName>
    <definedName name="OBS_PA_11.d.1_ENT" localSheetId="0">'Annuel 2025'!#REF!</definedName>
    <definedName name="OBS_PA_11.d.1_GP" localSheetId="0">'Annuel 2025'!#REF!</definedName>
    <definedName name="OBS_PA_11.d.1_TOTAL" localSheetId="0">'Annuel 2025'!#REF!</definedName>
    <definedName name="OBS_PA_11.d_ENT" localSheetId="0">'Annuel 2025'!$J$68</definedName>
    <definedName name="OBS_PA_11.d_GP" localSheetId="0">'Annuel 2025'!$I$68</definedName>
    <definedName name="OBS_PA_11.d_TOTAL" localSheetId="0">'Annuel 2025'!$H$68</definedName>
    <definedName name="OBS_PA_11.e_ENT" localSheetId="0">'Annuel 2025'!$J$69</definedName>
    <definedName name="OBS_PA_11.e_GP" localSheetId="0">'Annuel 2025'!$I$69</definedName>
    <definedName name="OBS_PA_11.e_TOTAL" localSheetId="0">'Annuel 2025'!$H$69</definedName>
    <definedName name="OBS_PA_11.f_ENT" localSheetId="0">'Annuel 2025'!$J$70</definedName>
    <definedName name="OBS_PA_11.f_GP" localSheetId="0">'Annuel 2025'!$I$70</definedName>
    <definedName name="OBS_PA_11.f_TOTAL" localSheetId="0">'Annuel 2025'!$H$70</definedName>
    <definedName name="OBS_PA_11.IP_ENT">'Annuel 2025'!$H$77</definedName>
    <definedName name="OBS_PA_11.j_ENT" localSheetId="0">'Annuel 2025'!$J$71</definedName>
    <definedName name="OBS_PA_11.j_GP" localSheetId="0">'Annuel 2025'!$I$71</definedName>
    <definedName name="OBS_PA_11.j_TOTAL" localSheetId="0">'Annuel 2025'!$H$71</definedName>
    <definedName name="OBS_PA_11_ENT" localSheetId="0">'Annuel 2025'!$J$73</definedName>
    <definedName name="OBS_PA_11_GP" localSheetId="0">'Annuel 2025'!$I$73</definedName>
    <definedName name="OBS_PA_11_TOTAL" localSheetId="0">'Annuel 2025'!$H$73</definedName>
    <definedName name="OBS_PA_23">'Annuel 2025'!$N$81</definedName>
    <definedName name="OBS_PA_23.b.4.4_ENT">'Annuel 2025'!$J$84</definedName>
    <definedName name="OBS_PA_23.b.4.4_GP">'Annuel 2025'!$I$84</definedName>
    <definedName name="OBS_PA_23.b.4.FO_ENT">'Annuel 2025'!$J$83</definedName>
    <definedName name="OBS_PA_23.b.4.FO_GP">'Annuel 2025'!$I$83</definedName>
    <definedName name="OBS_PA_23.b.4.FO_TOTAL">'Annuel 2025'!$H$83</definedName>
    <definedName name="OBS_PA_23.b.4_ENT" localSheetId="0">'Annuel 2025'!$J$82</definedName>
    <definedName name="OBS_PA_23.b.4_GP" localSheetId="0">'Annuel 2025'!$I$82</definedName>
    <definedName name="OBS_PA_23.b.4_TOTAL" localSheetId="0">'Annuel 2025'!$H$82</definedName>
    <definedName name="OBS_PA_23.b_ENT" localSheetId="0">'Annuel 2025'!$J$81</definedName>
    <definedName name="OBS_PA_23.b_GP" localSheetId="0">'Annuel 2025'!$I$81</definedName>
    <definedName name="OBS_PA_23.b_TOTAL" localSheetId="0">'Annuel 2025'!$H$81</definedName>
    <definedName name="OBS_PA_23.b4.4_TOTAL">'Annuel 2025'!$H$84</definedName>
    <definedName name="OBS_PA_23_ENT">'Annuel 2025'!$N$83</definedName>
    <definedName name="OBS_PA_23_GP">'Annuel 2025'!$N$82</definedName>
    <definedName name="OBS_PA_32_TOTAL" localSheetId="0">'Annuel 2025'!$H$277</definedName>
    <definedName name="OBS_PA_5152.abc_ENT" localSheetId="0">'Annuel 2025'!#REF!</definedName>
    <definedName name="OBS_PA_5152.abc_OPE" localSheetId="0">'Annuel 2025'!#REF!</definedName>
    <definedName name="OBS_PA_5152.ADSL_ENT">'Annuel 2025'!#REF!</definedName>
    <definedName name="OBS_PA_5152.AUT_ENT">'Annuel 2025'!$H$95</definedName>
    <definedName name="OBS_PA_5152.Cu_ENT" localSheetId="0">'Annuel 2025'!$H$89</definedName>
    <definedName name="OBS_PA_5152.Cu_OPE" localSheetId="0">'Annuel 2025'!$I$192</definedName>
    <definedName name="OBS_PA_5152.FO.a_OPE">'Annuel 2025'!$I$193</definedName>
    <definedName name="OBS_PA_5152.FO_ENT" localSheetId="0">'Annuel 2025'!$H$90</definedName>
    <definedName name="OBS_PA_5152.FttE.a_OPE">'Annuel 2025'!$I$194</definedName>
    <definedName name="OBS_PA_5152.FttE_ENT">'Annuel 2025'!$H$93</definedName>
    <definedName name="OBS_PA_5152.FttH_ENT">'Annuel 2025'!$H$91</definedName>
    <definedName name="OBS_PA_5152.FttHp_ENT">'Annuel 2025'!$H$92</definedName>
    <definedName name="OBS_PA_5152.FttO.a_OPE">'Annuel 2025'!$I$195</definedName>
    <definedName name="OBS_PA_5152.FttO.p_OPE">'Annuel 2025'!$I$196</definedName>
    <definedName name="OBS_PA_5152.FttO_ENT">'Annuel 2025'!$H$94</definedName>
    <definedName name="OBS_PA_5152.SDSL_ENT">'Annuel 2025'!#REF!</definedName>
    <definedName name="OBS_PA_5152.SI_ENT">'Annuel 2025'!#REF!</definedName>
    <definedName name="OBS_PA_5152.xdsl_OPE" localSheetId="0">'Annuel 2025'!#REF!</definedName>
    <definedName name="OBS_PA_5152_ENT" localSheetId="0">'Annuel 2025'!$H$96</definedName>
    <definedName name="OBS_PA_5152_OPE" localSheetId="0">'Annuel 2025'!$I$198</definedName>
    <definedName name="OBS_PA_81.abc.1_TOTAL" localSheetId="0">'Annuel 2025'!$I$188</definedName>
    <definedName name="OBS_PA_85_TOTAL" localSheetId="0">'Annuel 2025'!$I$211</definedName>
    <definedName name="OBS_PA_90.a.AUT_TOTAL">'Annuel 2025'!$I$205</definedName>
    <definedName name="OBS_PA_90.a.Cu_TOTAL">'Annuel 2025'!$I$203</definedName>
    <definedName name="OBS_PA_90.a.FO_TOTAL">'Annuel 2025'!$I$204</definedName>
    <definedName name="OBS_PA_90.a_TOTAL">'Annuel 2025'!$I$202</definedName>
    <definedName name="OBS_PA_91.COFI_TOTAL">'Annuel 2025'!$I$215</definedName>
    <definedName name="OBS_PA_91.FttE.p_TOTAL">'Annuel 2025'!$I$218</definedName>
    <definedName name="OBS_PA_91.FttH.p_TOTAL">'Annuel 2025'!$I$216</definedName>
    <definedName name="OBS_PA_91.FttHp.p_TOTAL">'Annuel 2025'!$I$217</definedName>
    <definedName name="OBS_PA_91.p_TOTAL">'Annuel 2025'!$I$220</definedName>
    <definedName name="OBS_VO_1316.abc_ENT" localSheetId="0">'Annuel 2025'!$J$105</definedName>
    <definedName name="OBS_VO_1316.abc_GP" localSheetId="0">'Annuel 2025'!$I$105</definedName>
    <definedName name="OBS_VO_1316.abc_TOTAL" localSheetId="0">'Annuel 2025'!$H$105</definedName>
    <definedName name="OBS_VO_1316.d_ENT" localSheetId="0">'Annuel 2025'!$J$106</definedName>
    <definedName name="OBS_VO_1316.d_GP" localSheetId="0">'Annuel 2025'!$I$106</definedName>
    <definedName name="OBS_VO_1316.d_TOTAL" localSheetId="0">'Annuel 2025'!$H$106</definedName>
    <definedName name="OBS_VO_1316.IP_ENT">'Annuel 2025'!$H$110</definedName>
    <definedName name="OBS_VO_1316_ENT" localSheetId="0">'Annuel 2025'!$J$104</definedName>
    <definedName name="OBS_VO_1316_GP" localSheetId="0">'Annuel 2025'!$I$104</definedName>
    <definedName name="OBS_VO_1316_TOTAL" localSheetId="0">'Annuel 2025'!$H$104</definedName>
    <definedName name="OBS_VO_31.11_TOTAL" localSheetId="0">'Annuel 2025'!$H$226</definedName>
    <definedName name="OBS_VO_31.15_TOTAL">'Annuel 2025'!$H$227</definedName>
    <definedName name="OBS_VO_31.2_TOTAL" localSheetId="0">'Annuel 2025'!$H$228</definedName>
    <definedName name="OBS_VO_31.3_ENT" localSheetId="0">'Annuel 2025'!$J$229</definedName>
    <definedName name="OBS_VO_31.3_GP" localSheetId="0">'Annuel 2025'!$I$229</definedName>
    <definedName name="OBS_VO_31.3_TOTAL" localSheetId="0">'Annuel 2025'!$H$229</definedName>
    <definedName name="OBS_VO_31.4G_ENT">'Annuel 2025'!$J$234</definedName>
    <definedName name="OBS_VO_31.4G_GP">'Annuel 2025'!$I$234</definedName>
    <definedName name="OBS_VO_31.4G_TOTAL">'Annuel 2025'!$H$234</definedName>
    <definedName name="OBS_VO_31.5G_ENT">'Annuel 2025'!$J$235</definedName>
    <definedName name="OBS_VO_31.5G_GP">'Annuel 2025'!$I$235</definedName>
    <definedName name="OBS_VO_31.5G_TOTAL">'Annuel 2025'!$H$235</definedName>
    <definedName name="OBS_VO_31.a_ENT" localSheetId="0">'Annuel 2025'!$J$231</definedName>
    <definedName name="OBS_VO_31.a_GP" localSheetId="0">'Annuel 2025'!$I$231</definedName>
    <definedName name="OBS_VO_31.a_TOTAL" localSheetId="0">'Annuel 2025'!$H$231</definedName>
    <definedName name="OBS_VO_31.b_TOTAL" localSheetId="0">'Annuel 2025'!$H$232</definedName>
    <definedName name="OBS_VO_31.w_ENT" localSheetId="0">'Annuel 2025'!$J$233</definedName>
    <definedName name="OBS_VO_31.w_GP" localSheetId="0">'Annuel 2025'!$I$233</definedName>
    <definedName name="OBS_VO_31.w_TOTAL" localSheetId="0">'Annuel 2025'!$H$233</definedName>
    <definedName name="OBS_VO_31_ENT" localSheetId="0">'Annuel 2025'!$J$230</definedName>
    <definedName name="OBS_VO_31_GP" localSheetId="0">'Annuel 2025'!$I$230</definedName>
    <definedName name="OBS_VO_31_TOTAL" localSheetId="0">'Annuel 2025'!$H$230</definedName>
    <definedName name="OBS_VO_32_TOTAL" localSheetId="0">'Annuel 2025'!$I$277</definedName>
    <definedName name="OBS_VO_41.F_TOTAL" localSheetId="0">'Annuel 2025'!#REF!</definedName>
    <definedName name="OBS_VO_41.M_TOTAL" localSheetId="0">'Annuel 2025'!#REF!</definedName>
    <definedName name="OBS_VO_4144.F_TOTAL" localSheetId="0">'Annuel 2025'!$H$36</definedName>
    <definedName name="OBS_VO_4144.M_TOTAL" localSheetId="0">'Annuel 2025'!$H$47</definedName>
    <definedName name="OBS_VO_4144.NAP.F_TOTAL" localSheetId="0">'Annuel 2025'!$I$36</definedName>
    <definedName name="OBS_VO_4144.NAP.M_TOTAL" localSheetId="0">'Annuel 2025'!$I$47</definedName>
    <definedName name="OBS_VO_4161.F_TOTAL" localSheetId="0">'Annuel 2025'!$H$38</definedName>
    <definedName name="OBS_VO_4161.M_TOTAL" localSheetId="0">'Annuel 2025'!$H$49</definedName>
    <definedName name="OBS_VO_4161.NAP.F_TOTAL" localSheetId="0">'Annuel 2025'!$I$38</definedName>
    <definedName name="OBS_VO_4161.NAP.M_TOTAL" localSheetId="0">'Annuel 2025'!$I$49</definedName>
    <definedName name="OBS_VO_42.F_TOTAL" localSheetId="0">'Annuel 2025'!#REF!</definedName>
    <definedName name="OBS_VO_42.M_TOTAL" localSheetId="0">'Annuel 2025'!#REF!</definedName>
    <definedName name="OBS_VO_43.a.F_TOTAL" localSheetId="0">'Annuel 2025'!#REF!</definedName>
    <definedName name="OBS_VO_43.a.M_TOTAL" localSheetId="0">'Annuel 2025'!#REF!</definedName>
    <definedName name="OBS_VO_45AM_TOTAL" localSheetId="0">'Annuel 2025'!$I$32</definedName>
    <definedName name="OBS_VO_52.g.1_ENT" localSheetId="0">'Annuel 2025'!$J$239</definedName>
    <definedName name="OBS_VO_52.g.1_GP" localSheetId="0">'Annuel 2025'!$I$239</definedName>
    <definedName name="OBS_VO_52.g.1_TOTAL" localSheetId="0">'Annuel 2025'!$H$239</definedName>
    <definedName name="OBS_VO_52.g.1a_ENT" localSheetId="0">'Annuel 2025'!$J$240</definedName>
    <definedName name="OBS_VO_52.g.1a_GP" localSheetId="0">'Annuel 2025'!$I$240</definedName>
    <definedName name="OBS_VO_52.g.1a_TOTAL" localSheetId="0">'Annuel 2025'!$H$240</definedName>
    <definedName name="OBS_VO_52.g.1b_TOTAL" localSheetId="0">'Annuel 2025'!$H$241</definedName>
    <definedName name="OBS_VO_52.g.1RO_ENT" localSheetId="0">'Annuel 2025'!$J$244</definedName>
    <definedName name="OBS_VO_52.g.1RO_GP" localSheetId="0">'Annuel 2025'!$I$244</definedName>
    <definedName name="OBS_VO_52.g.1RO_TOTAL" localSheetId="0">'Annuel 2025'!$H$244</definedName>
    <definedName name="OBS_VO_52.g.2_ENT" localSheetId="0">'Annuel 2025'!$J$242</definedName>
    <definedName name="OBS_VO_52.g.2_GP" localSheetId="0">'Annuel 2025'!$I$242</definedName>
    <definedName name="OBS_VO_52.g.2_TOTAL" localSheetId="0">'Annuel 2025'!$H$242</definedName>
    <definedName name="OBS_VO_52.g_ENT" localSheetId="0">'Annuel 2025'!$J$243</definedName>
    <definedName name="OBS_VO_52.g_GP" localSheetId="0">'Annuel 2025'!$I$243</definedName>
    <definedName name="OBS_VO_52.g_TOTAL" localSheetId="0">'Annuel 2025'!$H$243</definedName>
    <definedName name="OBS_VO_52.h.4G_ENT">'Annuel 2025'!$J$252</definedName>
    <definedName name="OBS_VO_52.h.4G_GP">'Annuel 2025'!$I$252</definedName>
    <definedName name="OBS_VO_52.h.4G_TOTAL">'Annuel 2025'!$H$252</definedName>
    <definedName name="OBS_VO_52.h.5G_ENT">'Annuel 2025'!$J$253</definedName>
    <definedName name="OBS_VO_52.h.5G_GP">'Annuel 2025'!$I$253</definedName>
    <definedName name="OBS_VO_52.h.5G_TOTAL">'Annuel 2025'!$H$253</definedName>
    <definedName name="OBS_VO_52.h.a_ENT" localSheetId="0">'Annuel 2025'!$J$248</definedName>
    <definedName name="OBS_VO_52.h.a_GP" localSheetId="0">'Annuel 2025'!$I$248</definedName>
    <definedName name="OBS_VO_52.h.a_TOTAL" localSheetId="0">'Annuel 2025'!$H$248</definedName>
    <definedName name="OBS_VO_52.h.a2_ENT">'Annuel 2025'!$J$251</definedName>
    <definedName name="OBS_VO_52.h.a2_GP">'Annuel 2025'!$I$251</definedName>
    <definedName name="OBS_VO_52.h.a2_TOTAL">'Annuel 2025'!$H$251</definedName>
    <definedName name="OBS_VO_52.h.b_TOTAL" localSheetId="0">'Annuel 2025'!$H$249</definedName>
    <definedName name="OBS_VO_52.h.RO_ENT" localSheetId="0">'Annuel 2025'!$J$254</definedName>
    <definedName name="OBS_VO_52.h.RO_GP" localSheetId="0">'Annuel 2025'!$I$254</definedName>
    <definedName name="OBS_VO_52.h.RO_TOTAL" localSheetId="0">'Annuel 2025'!$H$254</definedName>
    <definedName name="OBS_VO_52.h_ENT" localSheetId="0">'Annuel 2025'!$J$250</definedName>
    <definedName name="OBS_VO_52.h_GP" localSheetId="0">'Annuel 2025'!$I$250</definedName>
    <definedName name="OBS_VO_52.h_TOTAL" localSheetId="0">'Annuel 2025'!$H$250</definedName>
    <definedName name="OBS_VO_61.NAP.AT_TOTAL" localSheetId="0">'Annuel 2025'!$J$29</definedName>
    <definedName name="OBS_VO_81.d_TOTAL" localSheetId="0">'Annuel 2025'!$I$182</definedName>
    <definedName name="OBS_VO_81.f_TOTAL" localSheetId="0">'Annuel 2025'!$I$282</definedName>
    <definedName name="OBS_VO_81.g_TOTAL" localSheetId="0">'Annuel 2025'!$I$283</definedName>
    <definedName name="OBS_VO_81.i_TOTAL" localSheetId="0">'Annuel 2025'!$J$284</definedName>
    <definedName name="OBS_VO_81_TOTAL" localSheetId="0">'Annuel 2025'!$I$181</definedName>
    <definedName name="OBS_VO_8182_TOTAL" localSheetId="0">'Annuel 2025'!$I$184</definedName>
    <definedName name="OBS_VO_8183_TOTAL" localSheetId="0">'Annuel 2025'!$I$286</definedName>
    <definedName name="OBS_VO_82_TOTAL" localSheetId="0">'Annuel 2025'!$I$183</definedName>
    <definedName name="OBS_VO_83.Data_TOTAL" localSheetId="0">'Annuel 2025'!$K$285</definedName>
    <definedName name="OBS_VO_83.SMS_TOTAL" localSheetId="0">'Annuel 2025'!$J$285</definedName>
    <definedName name="OBS_VO_83_TOTAL" localSheetId="0">'Annuel 2025'!$I$285</definedName>
    <definedName name="OBS_VO_86.Data_TOTAL" localSheetId="0">'Annuel 2025'!$K$291</definedName>
    <definedName name="OBS_VO_86.SMS_TOTAL" localSheetId="0">'Annuel 2025'!$J$291</definedName>
    <definedName name="OBS_VO_86_TOTAL" localSheetId="0">'Annuel 2025'!$I$291</definedName>
    <definedName name="OPE_OBS_ID" localSheetId="0">'Annuel 2025'!$A$1</definedName>
    <definedName name="_xlnm.Print_Area" localSheetId="0">'Annuel 2025'!$A$1:$L$293</definedName>
  </definedNames>
  <calcPr calcId="191029"/>
</workbook>
</file>

<file path=xl/calcChain.xml><?xml version="1.0" encoding="utf-8"?>
<calcChain xmlns="http://schemas.openxmlformats.org/spreadsheetml/2006/main">
  <c r="I267" i="1" l="1"/>
  <c r="H230" i="1"/>
  <c r="H236" i="1" s="1"/>
  <c r="H121" i="1" l="1"/>
  <c r="I286" i="1" l="1"/>
  <c r="H286" i="1"/>
  <c r="J250" i="1"/>
  <c r="H250" i="1"/>
  <c r="I243" i="1"/>
  <c r="H243" i="1"/>
  <c r="I250" i="1"/>
  <c r="J243" i="1"/>
  <c r="I220" i="1"/>
  <c r="H220" i="1"/>
  <c r="H73" i="1"/>
  <c r="H74" i="1" s="1"/>
  <c r="H163" i="1"/>
  <c r="H168" i="1" s="1"/>
  <c r="J152" i="1"/>
  <c r="H152" i="1"/>
  <c r="I152" i="1"/>
  <c r="J123" i="1"/>
  <c r="J126" i="1" s="1"/>
  <c r="I123" i="1"/>
  <c r="I126" i="1" s="1"/>
  <c r="H123" i="1"/>
  <c r="H126" i="1" s="1"/>
  <c r="L83" i="1"/>
  <c r="L84" i="1"/>
  <c r="L82" i="1"/>
  <c r="J75" i="1"/>
  <c r="I75" i="1"/>
  <c r="H75" i="1"/>
  <c r="L72" i="1"/>
  <c r="L64" i="1"/>
  <c r="H267" i="1" l="1"/>
  <c r="H271" i="1" s="1"/>
  <c r="N83" i="1" l="1"/>
  <c r="N82" i="1"/>
  <c r="L81" i="1"/>
  <c r="N81" i="1"/>
  <c r="I202" i="1"/>
  <c r="H202" i="1"/>
  <c r="H96" i="1"/>
  <c r="I96" i="1" s="1"/>
  <c r="I271" i="1" l="1"/>
  <c r="J267" i="1"/>
  <c r="I198" i="1" l="1"/>
  <c r="P228" i="1" l="1"/>
  <c r="H198" i="1"/>
  <c r="H211" i="1" l="1"/>
  <c r="H245" i="1" l="1"/>
  <c r="P281" i="1" l="1"/>
  <c r="P282" i="1"/>
  <c r="P283" i="1"/>
  <c r="L286" i="1" l="1"/>
  <c r="L282" i="1"/>
  <c r="J271" i="1"/>
  <c r="J245" i="1"/>
  <c r="L184" i="1"/>
  <c r="J184" i="1"/>
  <c r="I184" i="1"/>
  <c r="H184" i="1"/>
  <c r="L155" i="1"/>
  <c r="L139" i="1"/>
  <c r="J73" i="1"/>
  <c r="J74" i="1" s="1"/>
  <c r="I73" i="1"/>
  <c r="I74" i="1" s="1"/>
  <c r="L71" i="1"/>
  <c r="L70" i="1"/>
  <c r="L69" i="1"/>
  <c r="L68" i="1"/>
  <c r="L67" i="1"/>
  <c r="L66" i="1"/>
  <c r="L65" i="1"/>
  <c r="J55" i="1"/>
  <c r="I55" i="1"/>
  <c r="H55" i="1"/>
  <c r="I47" i="1"/>
  <c r="H47" i="1"/>
  <c r="J43" i="1"/>
  <c r="I43" i="1"/>
  <c r="H43" i="1"/>
  <c r="H39" i="1"/>
  <c r="I36" i="1"/>
  <c r="H36" i="1"/>
  <c r="L135" i="1" l="1"/>
  <c r="I245" i="1"/>
</calcChain>
</file>

<file path=xl/sharedStrings.xml><?xml version="1.0" encoding="utf-8"?>
<sst xmlns="http://schemas.openxmlformats.org/spreadsheetml/2006/main" count="849" uniqueCount="499">
  <si>
    <t>51d5aca5-e3de-4653-8ecb-20105ab8c592</t>
  </si>
  <si>
    <t>Observatoire des communications électroniques</t>
  </si>
  <si>
    <t>Annual questionnaire</t>
  </si>
  <si>
    <t xml:space="preserve"> </t>
  </si>
  <si>
    <t>Contact :</t>
  </si>
  <si>
    <t xml:space="preserve">observatoire.marches@arcep.fr </t>
  </si>
  <si>
    <t>I. Company details</t>
  </si>
  <si>
    <t>I. Informations relatives à l'entreprise</t>
  </si>
  <si>
    <t>Name of the service provider:</t>
  </si>
  <si>
    <t>Nom  de l'opérateur / raison sociale</t>
  </si>
  <si>
    <t xml:space="preserve"> SIREN number :</t>
  </si>
  <si>
    <t>N° SIREN de l'entreprise:</t>
  </si>
  <si>
    <t>Name of the contact :</t>
  </si>
  <si>
    <t>Nom du correspondant :</t>
  </si>
  <si>
    <t>First name of the contact</t>
  </si>
  <si>
    <t>Prénom du correspondant :</t>
  </si>
  <si>
    <t>Phone :</t>
  </si>
  <si>
    <t>Téléphone :</t>
  </si>
  <si>
    <t>e-mail :</t>
  </si>
  <si>
    <t>Courriel :</t>
  </si>
  <si>
    <t xml:space="preserve">Perimeter of the response : </t>
  </si>
  <si>
    <t xml:space="preserve">Perimètre de la réponse : </t>
  </si>
  <si>
    <t>for responses consolidating several operators, indicate the name of these operators, specify any changes in the scope of the response (following e.g. a purchase or a divestiture of business)</t>
  </si>
  <si>
    <t>Pour les réponses consolidéant plusieurs opérateurs, indiquer le nom des ces opérateurs, préciser toute modification du périmètre de la réponse  (suite par exemple à un achat ou une cession d'activité)</t>
  </si>
  <si>
    <t xml:space="preserve">In addition, lest the collection of data cause an unfair burden on undertakings, data will be  used for purposes of regulation particularly in the context of determining relevant markets and operators exerting a significant influence as per the terms of Article L. 37-1 of the CPCE. </t>
  </si>
  <si>
    <t xml:space="preserve">Par ailleurs, afin que la collecte de données ne représente pas une charge excessive pour les entreprises, les informations seront  utilisées à des fins de régulation notamment dans le cadre de la détermination des marchés pertinents et des opérateurs exerçant une influence significative par application de l’article L. 37-1 du CPCE. </t>
  </si>
  <si>
    <t>K€HT</t>
  </si>
  <si>
    <t>unité</t>
  </si>
  <si>
    <t>a</t>
  </si>
  <si>
    <t>b</t>
  </si>
  <si>
    <t xml:space="preserve">Revenue, volume of traffic of vocal value added services, and revenu, number of calls to the directory enquiry Services </t>
  </si>
  <si>
    <t xml:space="preserve">Revenu des services de renseignements </t>
  </si>
  <si>
    <t>Revenu brut des reversements
(KeurosHT)</t>
  </si>
  <si>
    <t>Directory enquiry Services</t>
  </si>
  <si>
    <t xml:space="preserve">Services de renseignements téléphoniques </t>
  </si>
  <si>
    <t>A</t>
  </si>
  <si>
    <t>Revenu (KeurosHT)</t>
  </si>
  <si>
    <t>Nombre de SMS (en millions)</t>
  </si>
  <si>
    <t>AM</t>
  </si>
  <si>
    <t>Traffic to Value-added services on fixed networks</t>
  </si>
  <si>
    <t xml:space="preserve">Volume de communications vers les services à valeur ajoutée au départ des réseaux fixes </t>
  </si>
  <si>
    <t>Volume
(kmin)</t>
  </si>
  <si>
    <t>F</t>
  </si>
  <si>
    <t>kmin</t>
  </si>
  <si>
    <t>TOTAL Value added services excluded directory enquiry services = (1) + (2) +(3)</t>
  </si>
  <si>
    <t>Ensemble des volumes des services à valeur ajoutée des réseaux fixes  = (1) + (2) +(3)</t>
  </si>
  <si>
    <t>Billing to customers from value added services</t>
  </si>
  <si>
    <t>Facturation au client final des services à valeur ajoutée au départ des réseaux fixes, y compris les reversements aux éditeurs de contenus</t>
  </si>
  <si>
    <t>Total
(KeurosHT)</t>
  </si>
  <si>
    <t>Grand public</t>
  </si>
  <si>
    <t>Entreprises</t>
  </si>
  <si>
    <t>Value-added voice services, directory services excluded (1)</t>
  </si>
  <si>
    <t>Total des services à valeur ajoutée vocaux, hors services de renseignements (1)</t>
  </si>
  <si>
    <t>Directory enquiry Services (2)</t>
  </si>
  <si>
    <t>Services de renseignements téléphoniques (2)</t>
  </si>
  <si>
    <t>TOTAL Value added services revenue   = (1) + (2) + (3) +(4)</t>
  </si>
  <si>
    <t xml:space="preserve">Ensemble des recettes des services à valeur ajoutée des réseaux fixes  = (1) + (2) </t>
  </si>
  <si>
    <t>4161</t>
  </si>
  <si>
    <t>Traffic to Value-added services on mobile networks</t>
  </si>
  <si>
    <t xml:space="preserve">Volumes émis vers les services à valeur ajoutée au départ des réseaux mobiles </t>
  </si>
  <si>
    <t>Volume de 
communications
(kmin)</t>
  </si>
  <si>
    <t>M</t>
  </si>
  <si>
    <t>TOTAL from value added services = (1) + (2) + (3)</t>
  </si>
  <si>
    <t>Ensemble des volumes des services à valeur ajoutée des réseaux mobiles = (1) + (2) + (3)</t>
  </si>
  <si>
    <t>Billing to value added services customers</t>
  </si>
  <si>
    <t>Facturation au client final des services à valeur ajoutée au départ des réseaux mobiles, y compris les reversements aux éditeurs de contenus</t>
  </si>
  <si>
    <t>Directory enquiry services (2)</t>
  </si>
  <si>
    <t>Data services billed to end-customers (3)</t>
  </si>
  <si>
    <t>45</t>
  </si>
  <si>
    <t xml:space="preserve">TOTAL from value added services = (1) + (2) + (3) </t>
  </si>
  <si>
    <t xml:space="preserve">Ensemble des services à valeur ajoutée  au départ des réseaux mobiles = (1) + (2) + (3) </t>
  </si>
  <si>
    <t xml:space="preserve">1.Fixed telephony Subscriptions as of December 31th  </t>
  </si>
  <si>
    <t>1. Abonnements aux services téléphoniques sur réseaux fixes au 31/12</t>
  </si>
  <si>
    <t>Fixed telephony subscriptions as of December 31th*  (number of channels)</t>
  </si>
  <si>
    <t>Abonnements au service téléphonique (en nombre de canaux) au 31/12 *</t>
  </si>
  <si>
    <t>Total</t>
  </si>
  <si>
    <t>Total number of subscriptions through analog access,  PSTN or ISDN = (1) = (a) + (b)</t>
  </si>
  <si>
    <t xml:space="preserve"> sur lignes RTC analogiques ou numériques  = (1) = (a) + (b)</t>
  </si>
  <si>
    <t>PA</t>
  </si>
  <si>
    <t>abc</t>
  </si>
  <si>
    <t xml:space="preserve">           of which resale subscriptions </t>
  </si>
  <si>
    <t xml:space="preserve">                         dont abonnements commercialisés issus de la VGAST (abonnement ou abonnement + communications)</t>
  </si>
  <si>
    <t xml:space="preserve">           of which analog (a)</t>
  </si>
  <si>
    <t xml:space="preserve">         dont sur lignes analogiques (a)</t>
  </si>
  <si>
    <t xml:space="preserve">           of which ISDN channels (b)</t>
  </si>
  <si>
    <t xml:space="preserve">         dont sur lignes numériques (b)</t>
  </si>
  <si>
    <t>DSL (y compris VDSL2)  (2)</t>
  </si>
  <si>
    <t>d</t>
  </si>
  <si>
    <t>Total number of  wireless access lines (WLL) subscriptions (3)</t>
  </si>
  <si>
    <t>e</t>
  </si>
  <si>
    <t>Total number of  cable lines (offering telephony) subscriptions (4)</t>
  </si>
  <si>
    <t>f</t>
  </si>
  <si>
    <t>j</t>
  </si>
  <si>
    <t>* included subscription to bundled packages services - Except subscription of voice by internet via a software.</t>
  </si>
  <si>
    <t>* Y compris dans le cadre de forfaits multi-play - Exclure les abonnements de voix sur internet par un logiciel.</t>
  </si>
  <si>
    <t>g</t>
  </si>
  <si>
    <t>2. Abonnements de l'opérateur à un service d'accès à l'internet au 31/12 *</t>
  </si>
  <si>
    <t xml:space="preserve">Broadband Internet subscriptions taken out by your customers (with a flow rate &lt; 30 Mbit/s) * </t>
  </si>
  <si>
    <t>FTTx Internet subscriptions taken out by your customers  (with a flow rate &gt;=30 Mbit/s) *</t>
  </si>
  <si>
    <t>* included subscription to bundled packages services</t>
  </si>
  <si>
    <t xml:space="preserve">*Y compris dans le cadre de forfaits multi-play. </t>
  </si>
  <si>
    <t>(**) including subscriptions via 4G internet SIM cards for fixed usage and ultra-fast broadband radio.</t>
  </si>
  <si>
    <t>Number of accesses on copper line (1)</t>
  </si>
  <si>
    <t>Nombre d'accès sur cuivre (1)</t>
  </si>
  <si>
    <t>Cu</t>
  </si>
  <si>
    <t>ENT</t>
  </si>
  <si>
    <t>Number of optical fiber accesses (2)</t>
  </si>
  <si>
    <t>Nombre d'accès sur fibre optique (2)</t>
  </si>
  <si>
    <t>FO</t>
  </si>
  <si>
    <t>Number of accesses sold to companies = (1) + (2)</t>
  </si>
  <si>
    <t>* except number of accesses sold to declarated operators.</t>
  </si>
  <si>
    <t xml:space="preserve">Communications depuis les lignes fixes </t>
  </si>
  <si>
    <t>Résidentiels</t>
  </si>
  <si>
    <t>VO</t>
  </si>
  <si>
    <t>1316</t>
  </si>
  <si>
    <t>1. Fixed telephony   (in K€ excl.VAT)</t>
  </si>
  <si>
    <t>1. Service téléphonique depuis les lignes fixes  en K€HT</t>
  </si>
  <si>
    <t>Accès au service téléphonique, en K€HT</t>
  </si>
  <si>
    <t>CA</t>
  </si>
  <si>
    <t>1112</t>
  </si>
  <si>
    <t>c</t>
  </si>
  <si>
    <t>Communications vocales depuis les réseaux fixes, en K€HT</t>
  </si>
  <si>
    <t>* Dans le cas de forfaits multi play, ne compter ici que les recettes des communications facturées en supplément du forfait.</t>
  </si>
  <si>
    <t>Fixed network operators additional Revenue  (in K€ excl. VAT)</t>
  </si>
  <si>
    <t xml:space="preserve">Recettes accessoires des opérateurs fixes </t>
  </si>
  <si>
    <t>Equipments  (in K€ excl. VAT)</t>
  </si>
  <si>
    <t xml:space="preserve"> Vente et location de terminaux des opérateurs fixes </t>
  </si>
  <si>
    <t>Revenue from equipments sales, rental and maintenance of terminals and equipments (*)</t>
  </si>
  <si>
    <t>Recettes des ventes, locations et maintenance de terminaux et d’équipements (*)</t>
  </si>
  <si>
    <t>*Terminals and equipments of telecommunications and/or internet access (box…)</t>
  </si>
  <si>
    <t>3. Revenue from Internet access   K€ excl.VAT</t>
  </si>
  <si>
    <t>3. Recettes des services d'accès à l'internet en K€HT</t>
  </si>
  <si>
    <t>Internet dial-up  (in K€ excl.VAT)</t>
  </si>
  <si>
    <t>Other Internet services (in K€ excl. VAT)  (*)</t>
  </si>
  <si>
    <t>Autres services liés à l'accès Internet en K€HT (*)</t>
  </si>
  <si>
    <t>Revenus    K€HT</t>
  </si>
  <si>
    <t xml:space="preserve">(*) The revenues resulting from sales and rental of terminals (box...) must be declarated on the indicator " Sales and rental of terminals of the fixed operators " (CA.64F) in the part VI. " Retail Revenue - Fixed telephony".
</t>
  </si>
  <si>
    <t>(*) Les recettes provenant des ventes et locations de terminaux (« box » …) doivent être reportées sur l’indicateur « Ventes et location de terminaux des opérateurs fixes » (CA 64F).</t>
  </si>
  <si>
    <t>4. Other Revenue from broadband and very high speed accesses (in K€ excl. VAT) *</t>
  </si>
  <si>
    <t>4. Recettes * des services de contenu  liés aux accès à haut ou très haut débit, en K€HT</t>
  </si>
  <si>
    <t>*except double play or triple play. In the case of multi-play packages, count here TV's revenues services billed in addition to the bundle.</t>
  </si>
  <si>
    <t>5. Revenue from subscriptions to a television service by cable (not tied to an internet access)</t>
  </si>
  <si>
    <t>5. Recettes des abonnements à un service de télévision par le câble non couplé à un accès internet</t>
  </si>
  <si>
    <t>Revenue from TV services over cable</t>
  </si>
  <si>
    <t>Recettes des abonnements à un service de télévision par le câble non couplé à un accès internet</t>
  </si>
  <si>
    <t>Interconnection (téléphony services) - revenue and volume</t>
  </si>
  <si>
    <t>Services d'interconnexion liés au service téléphonique (hors prestations internes) - recettes et volumes</t>
  </si>
  <si>
    <t>Volumes                     kminutes</t>
  </si>
  <si>
    <t>Interconnection services (1)</t>
  </si>
  <si>
    <t>Services d'interconnexion (1)</t>
  </si>
  <si>
    <t xml:space="preserve">           of which termination call Revenue of fixed operators</t>
  </si>
  <si>
    <t>Total Interconnection  from fixed networks = (1) + (2)</t>
  </si>
  <si>
    <t>Ensemble des ventes de services d'interconnexion d'un opérateur fixe = (1) + (2)</t>
  </si>
  <si>
    <t>*including firms of the same group</t>
  </si>
  <si>
    <t xml:space="preserve">*Y compris aux sociétés faisant partie du même groupe. </t>
  </si>
  <si>
    <t>Telephony subscription whosale service</t>
  </si>
  <si>
    <t>Prestations de vente en gros de l'abonnement téléphonique</t>
  </si>
  <si>
    <t>Revenus      K€HT</t>
  </si>
  <si>
    <t>Parc (unité)</t>
  </si>
  <si>
    <t>Revenue and subscriptions resale to others operators (subscriptions or subscriptions and calls)</t>
  </si>
  <si>
    <t>Revenus et nombre d'abonnements facturés à des opérateurs dans le cadre de la "VGAST" (abonnement et communications)</t>
  </si>
  <si>
    <t>5152</t>
  </si>
  <si>
    <t>OPE</t>
  </si>
  <si>
    <t>Revenus    (K€HT)</t>
  </si>
  <si>
    <t>Local Loop unbundled lines (Incumbent: France Télécom)</t>
  </si>
  <si>
    <t xml:space="preserve">         Contract subscribers  (a)</t>
  </si>
  <si>
    <t xml:space="preserve">         Mobile prepaid cards  (b)</t>
  </si>
  <si>
    <t xml:space="preserve">   dont prix moyen des cartes prépayées       </t>
  </si>
  <si>
    <t>Traffic to fixed national networks  (1)</t>
  </si>
  <si>
    <t>w</t>
  </si>
  <si>
    <t xml:space="preserve">DATA transmission (Operators mobiles) </t>
  </si>
  <si>
    <t xml:space="preserve">Messagerie interpersonnelle </t>
  </si>
  <si>
    <t>Total (millions)</t>
  </si>
  <si>
    <t>Number of SMS sent in 2014  (g)</t>
  </si>
  <si>
    <t xml:space="preserve">SMS émis durant l'année (g) </t>
  </si>
  <si>
    <t>millions</t>
  </si>
  <si>
    <t xml:space="preserve">          of which contract subscribers </t>
  </si>
  <si>
    <t xml:space="preserve">           dont provenant des abonnés souscrivant des forfaits/abonnements payants</t>
  </si>
  <si>
    <t>1a</t>
  </si>
  <si>
    <t xml:space="preserve">          of which mobile prepaid cards  </t>
  </si>
  <si>
    <t xml:space="preserve">          dont provenant des cartes prépayées</t>
  </si>
  <si>
    <t>1b</t>
  </si>
  <si>
    <t>Number of MMS sent in 2014  (h)</t>
  </si>
  <si>
    <t xml:space="preserve">MMS émis durant l'année (h) </t>
  </si>
  <si>
    <t>peer to peer SMS and MMS  in 2014 = (g) + (h)</t>
  </si>
  <si>
    <t xml:space="preserve">Total du volume de la messagerie interpersonnelle = (g) + (h) </t>
  </si>
  <si>
    <t xml:space="preserve">          of which number of SMS in roaming out </t>
  </si>
  <si>
    <t xml:space="preserve">           dont nombre de SMS émis en roaming out </t>
  </si>
  <si>
    <t>1RO</t>
  </si>
  <si>
    <t>Volumes of data consumed by prepaid cards customers</t>
  </si>
  <si>
    <t>Données consommées sur les réseaux mobiles (entrantes et sortantes), en GO</t>
  </si>
  <si>
    <t>Total (Giga octets)</t>
  </si>
  <si>
    <t>Volumes of data consumed by contract subscribers* (a1)</t>
  </si>
  <si>
    <t>Par les clients détenteurs de forfaits* (a1)</t>
  </si>
  <si>
    <t>h</t>
  </si>
  <si>
    <t>GO</t>
  </si>
  <si>
    <t xml:space="preserve">          of which volum of data of exclusive internet SIM cards customers </t>
  </si>
  <si>
    <t xml:space="preserve">          of which volume of data consumed by active Internet 4G users</t>
  </si>
  <si>
    <t>Volumes of data consumed by prepaid cards customers * (a2)</t>
  </si>
  <si>
    <t>Par les clients détenteurs de cartes prépayées* (a2)</t>
  </si>
  <si>
    <t>Volumes of data consumed by the customers = (a1) + (a2)</t>
  </si>
  <si>
    <t>Total des volumes de données consommées par les clients = (a1) + (a2)</t>
  </si>
  <si>
    <t xml:space="preserve">          of which volume of data in roaming out </t>
  </si>
  <si>
    <t xml:space="preserve">          dont provenant du roaming out</t>
  </si>
  <si>
    <t>RO</t>
  </si>
  <si>
    <t>*  including exclusive internet SIM cards</t>
  </si>
  <si>
    <t>* Y compris cartes internet exclusives.</t>
  </si>
  <si>
    <t xml:space="preserve">For mobiles networks operators, revenue from operator's  customers, excluding revenue from mobile virtual network operators (MVNO) </t>
  </si>
  <si>
    <t xml:space="preserve">Pour les MNO, recettes auprès des clients de l'opérateur ou des SCS, non compris les recettes réalisées auprès des MVNO. </t>
  </si>
  <si>
    <t>Revenue from mobile communications services</t>
  </si>
  <si>
    <t>Revenue from subscriptions to communicating objects services ("Machine to Machine") (1)</t>
  </si>
  <si>
    <t>Abonnements aux services d'objets communicants ("MtoM") (1)</t>
  </si>
  <si>
    <t>Revenue of exclusive internet SIM cards (packages) (2)</t>
  </si>
  <si>
    <t>Cartes SIM Internet exclusives (forfaits) (2)</t>
  </si>
  <si>
    <t>Revenue of packages (MtoM cards &amp; internet cards excluded) (3)</t>
  </si>
  <si>
    <t>Revenue from prepaid cards (4)</t>
  </si>
  <si>
    <t>Cartes prépayées (4)</t>
  </si>
  <si>
    <t xml:space="preserve">           of which Revenue from exclusive Internet prepaid cards</t>
  </si>
  <si>
    <t xml:space="preserve">           dont recettes des cartes SIM Internet exclusives (cartes prépayées) </t>
  </si>
  <si>
    <t xml:space="preserve">          of which revenue of roaming out</t>
  </si>
  <si>
    <t xml:space="preserve">          dont recettes liées au roaming out</t>
  </si>
  <si>
    <t>Mobile Terminals (mobile operators)</t>
  </si>
  <si>
    <t>Ventes et locations de terminaux (Opérateurs mobiles)</t>
  </si>
  <si>
    <t>Revenue of sales, rental and maintenance of terminals and equipments</t>
  </si>
  <si>
    <t>Recettes des ventes, location et maintenance de terminaux et d’équipements de télécommunications</t>
  </si>
  <si>
    <t>Other mobile services</t>
  </si>
  <si>
    <t>Parc                                  (unité)</t>
  </si>
  <si>
    <t>Volume  (kmin/ kmessages)</t>
  </si>
  <si>
    <t>Recettes
(K€HT)</t>
  </si>
  <si>
    <t>Satellite networks</t>
  </si>
  <si>
    <t>Accès et communications au départ des réseaux mobiles satellitaires</t>
  </si>
  <si>
    <t>Termination call Revenue of mobile operators (excluding internal services)  - Revenue and volume</t>
  </si>
  <si>
    <t>Services de terminaison et d'itinérance des opérateurs mobiles (hors prestations internes) - recettes et volumes</t>
  </si>
  <si>
    <t>Volumes                     (kminutes)</t>
  </si>
  <si>
    <t>Nombre
(millions)</t>
  </si>
  <si>
    <t>Volume de données
(Go)</t>
  </si>
  <si>
    <t>Traffic coming from national fixed operators</t>
  </si>
  <si>
    <t>Appels entrants nationaux</t>
  </si>
  <si>
    <t>Prix moyen des appels entrants nationaux</t>
  </si>
  <si>
    <t>International incoming calls</t>
  </si>
  <si>
    <t xml:space="preserve">Appels entrants internationaux </t>
  </si>
  <si>
    <t>Prix moyen du trafic international entrant</t>
  </si>
  <si>
    <t>Data transmission (SMS/MMS)</t>
  </si>
  <si>
    <t>Services de transport de données entrants (SMS, MMS)</t>
  </si>
  <si>
    <t>i</t>
  </si>
  <si>
    <t xml:space="preserve">Roaming in </t>
  </si>
  <si>
    <t>Prix moyen du roaming in</t>
  </si>
  <si>
    <t>Total interconnection and wholesale services sold to declared operators</t>
  </si>
  <si>
    <t>Total des services d'interconnexion et de roaming vendus à des opérateurs déclarés</t>
  </si>
  <si>
    <t>Wholesale to mobile virtual networks operator (light and full MVNO and national roaming operator)</t>
  </si>
  <si>
    <t>Marché de gros des opérateurs mobiles - Recettes et volumes facturés aux opérateurs mobiles virtuels (light MVNO, full MVNO), opérateur en itinérance nationale</t>
  </si>
  <si>
    <t>Nombre de SMS
(millions)</t>
  </si>
  <si>
    <t>Revenue of services billed by the mobile operator to MVNO (light&amp;full and national roaming)- voice and data and services billed in "blank zones") *</t>
  </si>
  <si>
    <t xml:space="preserve">Recettes des prestations de gros facturées aux opérateurs mobiles virtuels (light MVNO, full MVNO) ou à l'opérateur en itinérance nationale (pour l'accès et le trafic) ; prestations d'itinérance en zones blanches. </t>
  </si>
  <si>
    <t>Volume of communications by MVNO's customers (voice, SMS, DATA)**</t>
  </si>
  <si>
    <t>Trafics facturés aux opérateurs mobiles virtuels (light MVNO, full MVNO), ou à l'opérateur en itinérance nationale*</t>
  </si>
  <si>
    <t>* Total revenues of the wholesale services provided to virtual operators (MVNOS light, full MVNO) and the operator in national roaming (for access and traffic)</t>
  </si>
  <si>
    <t>* Trafics sortants pour les light MVNO ; trafics (voix, sms, data) entrants et sortants pour les full MVNO et l'opérateur en itinérance nationale.</t>
  </si>
  <si>
    <t>** Outgoing traffic for light MVNOs; Traffic (voice, sms, data) incoming and outgoing for full MVNOs and for the national operator in roaming</t>
  </si>
  <si>
    <t>Ensemble des recettes* des réseaux intersites</t>
  </si>
  <si>
    <t xml:space="preserve">Services data facturés aux clients finals (SMS+, MMS+)  (*)    (3)  </t>
  </si>
  <si>
    <t>4.4</t>
  </si>
  <si>
    <t>* Mobile content services (VOD, Press on line, e-books…) excluded (to count with indicator CA 3152 CONT )</t>
  </si>
  <si>
    <t>Internet à haut débit auprès des clients finals (débit &lt; 30 Mbit/s)  (1)</t>
  </si>
  <si>
    <t>Internet à très haut débit (débit &gt;=30 Mbit/s)  (2)</t>
  </si>
  <si>
    <t xml:space="preserve">dont VDSL2 dont le débit est &gt;= 30 Mbit/s </t>
  </si>
  <si>
    <t>dont accès de haute qualité sur boucle locale optique mutualisée (type FttE)</t>
  </si>
  <si>
    <t>HQ</t>
  </si>
  <si>
    <t>4.FO</t>
  </si>
  <si>
    <t>FttH</t>
  </si>
  <si>
    <t>FttO</t>
  </si>
  <si>
    <t>dont accès de haute qualité sur boucle locale optique dédiée (FttO)</t>
  </si>
  <si>
    <t>Câble (4)</t>
  </si>
  <si>
    <t>Nombre d'accès à internet à haut débit (débit &lt; à 30 Mbit/s)</t>
  </si>
  <si>
    <t xml:space="preserve">Nombre d'accès à internet à très haut débit (débit &gt;= à 30 Mbit/s)  </t>
  </si>
  <si>
    <t>FttHp</t>
  </si>
  <si>
    <t>dont accès généralistes sur boucle locale optique mutualisée avec qualité de service standard (FttH)</t>
  </si>
  <si>
    <t xml:space="preserve">Ensemble des recettes internet à haut et très haut débit = (1) + (2) </t>
  </si>
  <si>
    <t>GEN</t>
  </si>
  <si>
    <t>FttE</t>
  </si>
  <si>
    <t>2. Internet Access as of December 31th  *</t>
  </si>
  <si>
    <t xml:space="preserve">          of which DSL  optical fiber to the customer (FttH/FttH+/FttE/FttO)</t>
  </si>
  <si>
    <t>Total number of  voice over broadband subscriptions (DSL including VSDL2) (2)</t>
  </si>
  <si>
    <t>Total number of  optical fiber subscriptions (FttH, FttH+, FttE and FttO offers) (5)</t>
  </si>
  <si>
    <t xml:space="preserve">          of which VDSL2  with a flow rate &gt; 30 Mbit/s (c)</t>
  </si>
  <si>
    <t>3. Inter-sites network on fixed networks (sales to business) as of December 31th *</t>
  </si>
  <si>
    <t xml:space="preserve">          of which optic fiber standard access  (FttH)</t>
  </si>
  <si>
    <t xml:space="preserve">          of which medium access on optic fiber (Ftth+, Ftth with flow rate partially guaranted)  (i)</t>
  </si>
  <si>
    <t xml:space="preserve">          of which High quality access on optic fiber (FttE type) </t>
  </si>
  <si>
    <t xml:space="preserve">          of which High quality access on optic fiber (FttO type) </t>
  </si>
  <si>
    <t>Additional Revenue (advertising, files sales)</t>
  </si>
  <si>
    <t xml:space="preserve">     of which Revenue from high quality access to business</t>
  </si>
  <si>
    <t xml:space="preserve">     of which Revenue from standard access to business</t>
  </si>
  <si>
    <t>5. Inter-sites fixed networks sold to business</t>
  </si>
  <si>
    <t>Total Revenue* of accesses sold to business</t>
  </si>
  <si>
    <t xml:space="preserve">          dont services de terminaison d'appel vendus* par un opérateur de boucle locale à d'autres opérateurs </t>
  </si>
  <si>
    <t>Vente de minutes en gros à des opérateurs  nationaux et internationaux (2)</t>
  </si>
  <si>
    <t>Sales of minutes to Operators  (2)</t>
  </si>
  <si>
    <t>Total of revenue on mobiles networks (*) = (1) + (2) + (3) + (4)</t>
  </si>
  <si>
    <t>* Excluding revenue from access sold to business (to count on line 232).</t>
  </si>
  <si>
    <r>
      <t xml:space="preserve">dont recettes des offres généralistes destinées aux </t>
    </r>
    <r>
      <rPr>
        <b/>
        <sz val="12"/>
        <rFont val="Microsoft Sans Serif"/>
        <family val="2"/>
      </rPr>
      <t>entreprises</t>
    </r>
  </si>
  <si>
    <r>
      <t xml:space="preserve">dont recettes des accès haute qualité destinées aux </t>
    </r>
    <r>
      <rPr>
        <b/>
        <sz val="12"/>
        <rFont val="Microsoft Sans Serif"/>
        <family val="2"/>
      </rPr>
      <t>entreprises</t>
    </r>
  </si>
  <si>
    <t>A déposer ou à remplir en ligne à l'adresse suivante : https://observatoire.arcep.fr</t>
  </si>
  <si>
    <t>Les modifications concernant la raison sociale, l'adresse ainsi que le nom du dirigeant destinataire des courriers devront être signalés sur le site extranet- rubrique Profil (https://observatoire.arcep.fr) ou par courrier ou courriel (observatoire.marches@arcep.fr)</t>
  </si>
  <si>
    <t>Any modifications concerning the operator‘s name, the address and the name of the CEO (recipient of the mails sent par Observatoire) shall be reported on the extranet site - section “Profil” (https://observatoire.arcep.fr) or by mail or e-mail at (observatoire.marches@arcep.fr).</t>
  </si>
  <si>
    <t>Answer by uploading or filling in the questionnaire on the internet adress  : https://observatoire.arcep.fr</t>
  </si>
  <si>
    <t xml:space="preserve">dont provenant des clients utilisant la voix sur Wifi </t>
  </si>
  <si>
    <t xml:space="preserve">of which from WoWifi (Voice over Wifi)  </t>
  </si>
  <si>
    <t>Communications by destination and by type of cards</t>
  </si>
  <si>
    <t xml:space="preserve">          of which volume of data consumed by active Internet 5G users</t>
  </si>
  <si>
    <t>A déposer à l'adresse suivante : https://observatoire.arcep.fr</t>
  </si>
  <si>
    <t>Ensemble des recettes et parcs liés à l'accès passif aux réseaux en fibre optique jusqu'à l'abonné = (1) + (2) + (3) + (4) + (5)</t>
  </si>
  <si>
    <t xml:space="preserve">Total = (1) + (2) </t>
  </si>
  <si>
    <t xml:space="preserve">Passive access on optic fiber (FttH network) - revenues and access </t>
  </si>
  <si>
    <t xml:space="preserve">Active access (re)sold to declared operators - revenues and access </t>
  </si>
  <si>
    <t>Revenue and number of optical fiber accesses (2)</t>
  </si>
  <si>
    <t>Total Revenue and number of high quality accesses  = (1) + (2) + (3) + (4)</t>
  </si>
  <si>
    <t xml:space="preserve">          of which high quality active accesses on optical fiber (FttE type) </t>
  </si>
  <si>
    <t xml:space="preserve">          of which high quality active accesses on optical fiber (FttO type) </t>
  </si>
  <si>
    <t>Revenue and number of passive rental access offers to high quality lines on optical fiber (FttE type)  (4)</t>
  </si>
  <si>
    <t>Revenue and number of high quality accesses on copper line (1)</t>
  </si>
  <si>
    <t>Revenue and number of high quality passive accesses of the terminal segment sold on optical fiber (FttO) (3)</t>
  </si>
  <si>
    <t>Revenue and number of high-quality accesses and capacity services excluding terminal segment (eg. Collection services, long-distance transport) (4)</t>
  </si>
  <si>
    <t>Total revenue and number of passive accesses to fiber optic networks up to the subscriber = (1) + (2) + (3) + (4) + (5)</t>
  </si>
  <si>
    <t>Revenue and number of passive rental access offers to lines on optical fiber with standard quality of service (FttH) (2)</t>
  </si>
  <si>
    <t>Revenue from others services related to lines on optical fiber (including OCN hosting)  (5)</t>
  </si>
  <si>
    <t xml:space="preserve">High quality access and capicity services (re)sold to declared operators - revenues and access </t>
  </si>
  <si>
    <t>Dégroupage boucle locale de cuivre - recettes et nombre d'accès (ne concerne qu'Orange)</t>
  </si>
  <si>
    <t>Recettes et parc des accès passifs de haute qualité du segment terminal commercialisés sur boucle locale optique dédiée (3)</t>
  </si>
  <si>
    <t xml:space="preserve">Recettes et parc d'accès activés de haute qualité du segment terminal commercialisés sur cuivre (1) </t>
  </si>
  <si>
    <t xml:space="preserve">Recettes et parc d'accès activés de haute qualité du segment terminal commercialisés sur fibre optique (2) </t>
  </si>
  <si>
    <t xml:space="preserve">Ensemble des recettes et parcs d'accès de haute qualité = (1) + (2) + (3) + (4) </t>
  </si>
  <si>
    <t xml:space="preserve">Recettes des autres prestations associées au dégroupage de la boucle locale cuivre (hébergement NRA, câble de renvoi, etc.) (2)  </t>
  </si>
  <si>
    <t>Ensemble des recettes et parcs liés au dégroupage = (1) + (2)</t>
  </si>
  <si>
    <t>Recettes des autres services liés à l’accès à Internet</t>
  </si>
  <si>
    <t xml:space="preserve">          dont accès activés sur boucle locale optique mutualisée de haute qualité  </t>
  </si>
  <si>
    <t xml:space="preserve">          dont accès activés sur boucle locale optique dédiée de haute qualité </t>
  </si>
  <si>
    <t>p</t>
  </si>
  <si>
    <t>HSC</t>
  </si>
  <si>
    <t>ab</t>
  </si>
  <si>
    <t>COFI</t>
  </si>
  <si>
    <t>AUT</t>
  </si>
  <si>
    <t>answer at the following adress: https://observatoire.arcep.fr/</t>
  </si>
  <si>
    <t>Recettes des accès en dégroupage (total ou partiel) (1)</t>
  </si>
  <si>
    <t>Revenue and number of co-financing access offers to FttH networks, for all levels of service quality (1)</t>
  </si>
  <si>
    <t>Revenue and number of passive rental access offers to intermediate quality lines on optical fiber (FttH+ type)  (3)</t>
  </si>
  <si>
    <t>Revenue from others services of access to the local loop in copper (including NRA hosting,...) (2)</t>
  </si>
  <si>
    <t>Abonnements Entreprises aux services vocaux en IP dont l’accès n’est pas maîtrisé par l’opérateur au 31/12</t>
  </si>
  <si>
    <t>Nombre d'abonnements aux services vocaux en IP souscrits par les entreprises (en nombre de canaux)</t>
  </si>
  <si>
    <t>IP</t>
  </si>
  <si>
    <t>Communications vocales en IP émises par les entreprises dont l’accès n’est pas maîtrisé par l’opérateur</t>
  </si>
  <si>
    <t xml:space="preserve">Communications vocales en IP </t>
  </si>
  <si>
    <t xml:space="preserve">Téléphonie IP Entreprise : abonnement IP dont l'accès n'est pas maîtrisé par l'opérateur répondant   </t>
  </si>
  <si>
    <t xml:space="preserve">Recettes de l'accès, des abonnements et des communications vocales en IP </t>
  </si>
  <si>
    <t xml:space="preserve">1116 </t>
  </si>
  <si>
    <t>VoIP communications from business market for which the access is not managed by the operator</t>
  </si>
  <si>
    <t xml:space="preserve">Revenue of IP communications </t>
  </si>
  <si>
    <t>Volume of IP communications from business market for which the access is not managed by the operator</t>
  </si>
  <si>
    <t>Subscriptions to IP vocal services (with an access not managed by the operator) on business market at 31/12</t>
  </si>
  <si>
    <t>Number of subscriptions of IP vocal services on business market (number of channels)</t>
  </si>
  <si>
    <t>Nombre d'abonnements au service téléphonique  = (1) + (2) + (3) + (4) + (5) + (6)</t>
  </si>
  <si>
    <t>dont provenant des clients utilisant la voix sur LTE</t>
  </si>
  <si>
    <t>of which voice over LTE (VoLTE)</t>
  </si>
  <si>
    <t>Subscriptions with 4G/5G SIM cards for a fixed use (6)</t>
  </si>
  <si>
    <t>4G</t>
  </si>
  <si>
    <t>Voie hertzienne (BLR, Wimax, THD radio …) (3)</t>
  </si>
  <si>
    <t>Cartes SIM 4G/5G à usage fixe permettant l'accès au service téléphonique (6)</t>
  </si>
  <si>
    <t xml:space="preserve">Ensemble des volumes de communications depuis les lignes fixes = (a) + (b) </t>
  </si>
  <si>
    <t xml:space="preserve">          of which from PSTN  (1)</t>
  </si>
  <si>
    <t xml:space="preserve">          of which from VoIP  (2)</t>
  </si>
  <si>
    <t>Communications from landlines</t>
  </si>
  <si>
    <t>Voice communications from fixed networks (in K€ excl .VAT)</t>
  </si>
  <si>
    <t>Access to telephone service (in K€ excl .VAT)</t>
  </si>
  <si>
    <t>All revenue from access, subscriptions, additional services  = (1)+(2)</t>
  </si>
  <si>
    <t>* In the case of multi-play plans, count here only revenue from calls billed in addition to the plan.</t>
  </si>
  <si>
    <t xml:space="preserve">Ensemble des recettes accessoires (publicité, cession de fichiers) </t>
  </si>
  <si>
    <t>Nombre total d'accès vendus à des entreprises = (1) + (2) + (3)</t>
  </si>
  <si>
    <t xml:space="preserve">Push SMS services </t>
  </si>
  <si>
    <t xml:space="preserve">Les SMS push </t>
  </si>
  <si>
    <t>Services de SMS Push (proposé par les agrégateurs ou par un opérateur mobile)</t>
  </si>
  <si>
    <t>Push SMS services (offered by aggregators or a mobile operator)</t>
  </si>
  <si>
    <t>Others accesses</t>
  </si>
  <si>
    <t>4.5</t>
  </si>
  <si>
    <t>Other Internet services Revenue</t>
  </si>
  <si>
    <t>of which revenue and number of offers related to the provision of  copper generalist activated access  (1)</t>
  </si>
  <si>
    <t>of which revenue and number of offers related to the provision of fiber generalist activated access  (2)</t>
  </si>
  <si>
    <t>of which revenue and number of offers related to the provision of others generalist activated access   (3)</t>
  </si>
  <si>
    <t>Total revenue and number of accesses from the supply of broadband and ultra fast broadband active access (sale or resale) = TOTAL = (1) + (2) + (3)</t>
  </si>
  <si>
    <t>* y compris les recettes liées aux "raccordements finals y compris la maintenance"</t>
  </si>
  <si>
    <t>Recettes des accès de haute qualité hors segment terminal (ex : prestations de collecte de NRO, transport longue distance, FON, câbles sous-marins) (4)</t>
  </si>
  <si>
    <t xml:space="preserve">          dont provenant des cartes SIM internet exclusives (forfaits et prépayées)</t>
  </si>
  <si>
    <t xml:space="preserve">          dont provenant des clients actifs sur les réseaux 4G </t>
  </si>
  <si>
    <t xml:space="preserve">          dont provenant des clients actifs sur les réseaux 5G </t>
  </si>
  <si>
    <t>Autre service mobile</t>
  </si>
  <si>
    <t>Year 2023</t>
  </si>
  <si>
    <t>II.1 Value added services - Service providers</t>
  </si>
  <si>
    <t>II.2 Value added services - Fixed local loop operators</t>
  </si>
  <si>
    <t>II.3 Value added services - Mobile local loop operators</t>
  </si>
  <si>
    <t>III. Fixed networks subscriptions</t>
  </si>
  <si>
    <t>III. Abonnements aux services sur réseaux fixes</t>
  </si>
  <si>
    <t>IV. Traffic - Fixed networks</t>
  </si>
  <si>
    <t>IV. Volume de trafic des services sur réseaux fixes</t>
  </si>
  <si>
    <t>V. Retail Revenue - Fixed services (in K€ excl.VAT)</t>
  </si>
  <si>
    <t>V. Recettes des services sur réseaux fixes en K€HT</t>
  </si>
  <si>
    <t>VI. Internal exchanges between fixed and mobile networks for intergrated operators</t>
  </si>
  <si>
    <t>VI. Prestations vendues sur le marché de gros et trafics internes des opérateurs intégrés - réseaux fixes</t>
  </si>
  <si>
    <t>VII. Traffic from mobile services provided to end users, excluding value-added services  (K minutes, millions of units, gigaoctets)</t>
  </si>
  <si>
    <t>VII. Volume de trafic des services sur réseaux mobiles, hors trafic des SVA - en kmin, millions d'unités ou gigaoctets</t>
  </si>
  <si>
    <t>VIII.  Revenue from mobile services provided to end users, excluding price of the value added services - Revenue in  Keuros VAT excluded</t>
  </si>
  <si>
    <t xml:space="preserve">VIII. Recettes des services sur réseaux mobiles, hors recettes des services à valeur ajoutée - en keuros HT </t>
  </si>
  <si>
    <t>IX. Wholesale -  Interconnection - mobiles networks</t>
  </si>
  <si>
    <t>IX. Prestations vendues sur le marché de gros et trafics internes des opérateurs intégrés  - réseaux mobiles</t>
  </si>
  <si>
    <t>Traffic mobile to mobile in France (metropolitan + DCOM)  (2)</t>
  </si>
  <si>
    <t>International outgoing traffic  (3)</t>
  </si>
  <si>
    <t>Roaming out (in and out)  (4)</t>
  </si>
  <si>
    <t>Volume of outgoing traffic from mobile communications services = (1) + (2) + (3) + (4)  = (a) + (b)</t>
  </si>
  <si>
    <t xml:space="preserve">The data provided by operators in the context of Decision 2024-0589 are collected by ARCEP for mainly statistical purposes. They can be forwarded to the National Institute of Statistics and Economic Studies (INSEE), in accordance with Article 7a of Act No. 51-711 of 7 June 1951 on the obligation, coordination and  secrecy of statistics, exclusively for the computation of statistics. </t>
  </si>
  <si>
    <t>Total revenue from information technologies = (1) + (2) + (3) + (4) + (5)</t>
  </si>
  <si>
    <t>Information Technologies</t>
  </si>
  <si>
    <t>Les technologies de l'information</t>
  </si>
  <si>
    <t>deadline : 3 june 2024</t>
  </si>
  <si>
    <t>a2</t>
  </si>
  <si>
    <t>5G</t>
  </si>
  <si>
    <t>* excluding revenue of leased lines and/or data transport billed to declared operators (to be declared on section VI).</t>
  </si>
  <si>
    <t>*In the case of multi-play packages, count here TV's revenues services billed in addition to the bundle. Revenue linked to the subscription of video on demand platforms (Netflix, CanalPlay, etc.) and download services (music, press, digital books, etc.) must be declared in this section.The part of revenue given back to services providers or program editors must not be deduced.</t>
  </si>
  <si>
    <t xml:space="preserve">Total revenues = (1) + (2) </t>
  </si>
  <si>
    <t xml:space="preserve">Ensemble des recettes des communications depuis les lignes fixes =  (1) + (2) </t>
  </si>
  <si>
    <t xml:space="preserve">          of which PSTN = (a) </t>
  </si>
  <si>
    <t xml:space="preserve">          of which VoIP = (b) </t>
  </si>
  <si>
    <t>Volume of fixed-voice calls = (a) + (b)</t>
  </si>
  <si>
    <t>Fixed voice services subscriptions  = (1) + (2) + (3) + (4) + (5) + (6)</t>
  </si>
  <si>
    <t xml:space="preserve">Recettes des services de contenu liés à un accès à haut débit ou très haut débit (xDSL, VDSL2, FttH, FttO, FttE, câble, satellite…) = (1) + (2) + (3) </t>
  </si>
  <si>
    <t>Other Revenue from broadband and very high speed accesses = (1) + (2) + (3)</t>
  </si>
  <si>
    <t xml:space="preserve"> Revenue  from TV services over IP</t>
  </si>
  <si>
    <t>Revenue  from video on demand services</t>
  </si>
  <si>
    <t>Other Revenue (music, press, digital books for example)</t>
  </si>
  <si>
    <t>Recettes des services de télévision (1)</t>
  </si>
  <si>
    <t>Ensemble des recettes de l'accès, des abonnements, des services supplémentaires  = (1) + (2)</t>
  </si>
  <si>
    <t>Sur bande étroite [RTC] (1)</t>
  </si>
  <si>
    <t>Sur large bande [VLB] (2)</t>
  </si>
  <si>
    <t>Au départ des services de voix sur RTC (a)</t>
  </si>
  <si>
    <t>Au départ des services de VLB (b)</t>
  </si>
  <si>
    <r>
      <t xml:space="preserve">Recettes et parc des offres liés à la fourniture d'accès activés généralistes cuivre  </t>
    </r>
    <r>
      <rPr>
        <b/>
        <sz val="12"/>
        <rFont val="Microsoft Sans Serif"/>
        <family val="2"/>
      </rPr>
      <t>(1)</t>
    </r>
  </si>
  <si>
    <t>Au départ des services de voix sur RTC  (1)</t>
  </si>
  <si>
    <t>Au départ des services de VLB  (2)</t>
  </si>
  <si>
    <t>Recettes des services de vidéo à la demande (vidéo à la demande, Netflix, Prime video, Disney+, OCS, Canal+…) (2)</t>
  </si>
  <si>
    <t>Autres recettes liées aux services à haut débit ou très haut débit (musique, presse en ligne, livres numériques, jeux vidéo, etc.)  (3)</t>
  </si>
  <si>
    <r>
      <t xml:space="preserve">Recettes et parc des offres liés à la fourniture d'accès activés généralistes fibre optique </t>
    </r>
    <r>
      <rPr>
        <b/>
        <sz val="12"/>
        <rFont val="Microsoft Sans Serif"/>
        <family val="2"/>
      </rPr>
      <t>(2)</t>
    </r>
  </si>
  <si>
    <t>Ensemble des recettes et parcs liés à la fourniture d'accès activés généralistes (vente/revente) = (1) + (2) + (3)</t>
  </si>
  <si>
    <t>Revenue from unbundled lines (total or partial) (1)</t>
  </si>
  <si>
    <t>of which VoIP (2)</t>
  </si>
  <si>
    <t>of which PSTN (1)</t>
  </si>
  <si>
    <t>Revenue from broadband &amp; ultra fast broadband connections to Internet (rate flow &gt;= 30 Mbits/s) = (1) + (2)</t>
  </si>
  <si>
    <t>Revenue from broadband internet connections to Internet  (rate flow &lt; 30 Mbits/s)  (1)</t>
  </si>
  <si>
    <t>Revenue from ultra fast broadband connections to Internet (rate flow &gt;= 30 Mbits/s)  (2)</t>
  </si>
  <si>
    <t>2. Autres services depuis les réseaux fixes en K€HT</t>
  </si>
  <si>
    <t>2. Other fixed networks  (in K€ excl .VAT)</t>
  </si>
  <si>
    <t>*Terminaux et équipements de télécommunications et/ou d’accès internet (box, décodeurs TV, manettes de jeux, etc.) </t>
  </si>
  <si>
    <t>I.1 Services à valeur ajoutée - Opérateurs attributaires ou gestionnaires de numéros spéciaux</t>
  </si>
  <si>
    <r>
      <t xml:space="preserve">Ensemble des recettes liées aux technologies de l'information : </t>
    </r>
    <r>
      <rPr>
        <sz val="12"/>
        <rFont val="Microsoft Sans Serif"/>
        <family val="2"/>
      </rPr>
      <t>cybersécurité, SD-WAN, services de données, communication et collaboration, hébergement de serveurs, de stockage hébergés</t>
    </r>
  </si>
  <si>
    <r>
      <t>Total des recettes des services sur réseaux mobiles (</t>
    </r>
    <r>
      <rPr>
        <b/>
        <sz val="12"/>
        <color rgb="FFFF0000"/>
        <rFont val="Microsoft Sans Serif"/>
        <family val="2"/>
      </rPr>
      <t>*</t>
    </r>
    <r>
      <rPr>
        <b/>
        <sz val="12"/>
        <rFont val="Microsoft Sans Serif"/>
        <family val="2"/>
      </rPr>
      <t>) = (1) + (2) + (3) + (4)</t>
    </r>
  </si>
  <si>
    <t>Forfaits (hors cartes "MtoM" et cartes internet exclusives) (3)</t>
  </si>
  <si>
    <t>(*) y compris services de contenu mobiles  (services de télévision, de vidéo à la demande, de streaming, presse en ligne, livres numériques, etc.) liés à un abonnement, un forfait ou une carte prépayée</t>
  </si>
  <si>
    <t>II.2 Services à valeur ajoutée - Opérateurs fixes facturant le client final, utilisateur du service - y compris les reversements aux éditeurs de contenus</t>
  </si>
  <si>
    <t>II.3 Services à valeur ajoutée - Opérateurs mobiles facturant le client final, utilisateur du service - y compris les reversements aux éditeurs de contenus</t>
  </si>
  <si>
    <t>Internet haut et très haut débit en K€HT  (*)</t>
  </si>
  <si>
    <t>(*) Y compris dans le cadre de forfaits multi-play. Dans le cadre de forfaits multiplay, y inclure l'ensemble des recettes du forfait multiplay, hors communications vocales hors forfait, hors souscription à des chaînes de télévision supplémentaires, hors VOD, hors plateformes de streaming, hors abonnements à des services de téléchargement (musique, presse, livres numériques...).</t>
  </si>
  <si>
    <t>Année 2025</t>
  </si>
  <si>
    <t>Date limite de réponse : 1er juin 2026</t>
  </si>
  <si>
    <r>
      <t xml:space="preserve">3. Accès de haute qualité et réseaux intersites (services de capacité </t>
    </r>
    <r>
      <rPr>
        <b/>
        <u/>
        <sz val="12"/>
        <color rgb="FFFFFFFF"/>
        <rFont val="Microsoft Sans Serif"/>
        <family val="2"/>
      </rPr>
      <t>vendus aux entreprises</t>
    </r>
    <r>
      <rPr>
        <b/>
        <sz val="12"/>
        <color rgb="FFFFFFFF"/>
        <rFont val="Microsoft Sans Serif"/>
        <family val="2"/>
      </rPr>
      <t>) au 31/12 *</t>
    </r>
  </si>
  <si>
    <t>dont fibre optique jusqu'à l'abonné (FttH/FttH avec GTR 10h/FttE/FttO)</t>
  </si>
  <si>
    <t>*Hors services de capacité facturés à des opérateurs qui sont à déclarer sur l'indicateur CA5152.OPE (marché de gros)</t>
  </si>
  <si>
    <r>
      <t xml:space="preserve">* Dans le cas de forfaits multi play, ne compter ici que les recettes liées à la souscription de chaînes de télévision facturées en supplément du forfait. Les recettes liées à la souscription de plateformes de streaming (Netflix, Prime video, Disney+, ...) ainsi que les abonnements à des services de contenus de streaming audio, de téléchargement de musique, de presse en ligne, de livres numériques, de jeux vidéo, un service d'intelligence artificielle souscrits dans le cadre du forfait sont à déclarer dans cette rubrique. </t>
    </r>
    <r>
      <rPr>
        <u/>
        <sz val="10"/>
        <rFont val="Microsoft Sans Serif"/>
        <family val="2"/>
      </rPr>
      <t>La partie des recettes reversée aux prestataires de services ou aux éditeurs de programmes ne doit pas être déduite</t>
    </r>
    <r>
      <rPr>
        <sz val="10"/>
        <rFont val="Microsoft Sans Serif"/>
        <family val="2"/>
      </rPr>
      <t>.</t>
    </r>
  </si>
  <si>
    <t>* Hors recettes des accès de haute et services de capacité (re)vendus à des opérateurs qui sont à déclarer dans le marché de gros.</t>
  </si>
  <si>
    <t>* Hors recettes des services de capacité facturés à des entreprises à déclarer dans l'indicateur 5152.ENT</t>
  </si>
  <si>
    <r>
      <t>Accès passifs fournis sur boucle locale optique mutualisée (réseaux FttH) - Recettes</t>
    </r>
    <r>
      <rPr>
        <b/>
        <sz val="12"/>
        <color rgb="FFFF0000"/>
        <rFont val="Microsoft Sans Serif"/>
        <family val="2"/>
      </rPr>
      <t>*</t>
    </r>
    <r>
      <rPr>
        <b/>
        <sz val="12"/>
        <color rgb="FF000000"/>
        <rFont val="Microsoft Sans Serif"/>
        <family val="2"/>
      </rPr>
      <t xml:space="preserve"> et nombre d'accès</t>
    </r>
  </si>
  <si>
    <r>
      <t>Recettes et parc des offres d'accès en cofinancement aux réseaux FttH, pour tous niveaux de qualité de service</t>
    </r>
    <r>
      <rPr>
        <b/>
        <sz val="12"/>
        <rFont val="Microsoft Sans Serif"/>
        <family val="2"/>
      </rPr>
      <t xml:space="preserve"> (1)</t>
    </r>
  </si>
  <si>
    <r>
      <t>Recettes et parc des offres d'accès en location passive aux lignes sur boucle locale optique mutualisée avec qualité de service standard (FttH)</t>
    </r>
    <r>
      <rPr>
        <b/>
        <sz val="12"/>
        <rFont val="Microsoft Sans Serif"/>
        <family val="2"/>
      </rPr>
      <t xml:space="preserve"> (2)</t>
    </r>
  </si>
  <si>
    <r>
      <t xml:space="preserve">Recettes et parc des offres d'accès  en location passive aux lignes sur boucle locale optique mutualisée de qualité de service intermédiaire  (offres passives de qualité de service renforcée de niveau 1 : avec GTR en 10 h) </t>
    </r>
    <r>
      <rPr>
        <b/>
        <sz val="12"/>
        <rFont val="Microsoft Sans Serif"/>
        <family val="2"/>
      </rPr>
      <t>(3)</t>
    </r>
  </si>
  <si>
    <r>
      <t xml:space="preserve">Recettes et parc des offres d'accès en location passive aux lignes sur boucle locale optique mutualisée de haute qualité (offres passives de qualité de service de niveau 2 : avec GTR en 4h) </t>
    </r>
    <r>
      <rPr>
        <b/>
        <sz val="12"/>
        <rFont val="Microsoft Sans Serif"/>
        <family val="2"/>
      </rPr>
      <t>(4)</t>
    </r>
  </si>
  <si>
    <r>
      <t xml:space="preserve">Recettes des autres prestations associées à l'accès aux lignes sur boucle locale optique mutualisée (dont hébergement NRO) </t>
    </r>
    <r>
      <rPr>
        <b/>
        <sz val="12"/>
        <rFont val="Microsoft Sans Serif"/>
        <family val="2"/>
      </rPr>
      <t>(5)</t>
    </r>
  </si>
  <si>
    <t>Nombre d'accès sur d'autres technologies (Wimax, THD radio, cartes SIM 4G/5G à usage fixe, câble …)   (3)</t>
  </si>
  <si>
    <r>
      <t xml:space="preserve">Recettes et parc des offres liés à la fourniture d'accès activés généralistes d'autres technologies (câble, cartes SIM 4G/5G à usage fixe, THD radio, etc. </t>
    </r>
    <r>
      <rPr>
        <b/>
        <sz val="12"/>
        <rFont val="Microsoft Sans Serif"/>
        <family val="2"/>
      </rPr>
      <t>(3)</t>
    </r>
  </si>
  <si>
    <t>Fibre optique de bout en bout mutualisée et dédiée (offres de type FttH, FttH avec GTR 10h, FttE avec GTR 4h et FttO) (5)</t>
  </si>
  <si>
    <r>
      <t xml:space="preserve">Accès de haute qualité et services de capacité (re)vendus à des </t>
    </r>
    <r>
      <rPr>
        <b/>
        <u/>
        <sz val="12"/>
        <color rgb="FF000000"/>
        <rFont val="Microsoft Sans Serif"/>
        <family val="2"/>
      </rPr>
      <t>opérateurs</t>
    </r>
    <r>
      <rPr>
        <b/>
        <sz val="12"/>
        <color rgb="FF000000"/>
        <rFont val="Microsoft Sans Serif"/>
        <family val="2"/>
      </rPr>
      <t xml:space="preserve">* - Recettes et nombre d'accès </t>
    </r>
  </si>
  <si>
    <r>
      <t xml:space="preserve">Accès activés généralistes (re)vendus à des </t>
    </r>
    <r>
      <rPr>
        <b/>
        <u/>
        <sz val="12"/>
        <color rgb="FF000000"/>
        <rFont val="Microsoft Sans Serif"/>
        <family val="2"/>
      </rPr>
      <t>opérateurs</t>
    </r>
    <r>
      <rPr>
        <b/>
        <sz val="12"/>
        <color rgb="FF000000"/>
        <rFont val="Microsoft Sans Serif"/>
        <family val="2"/>
      </rPr>
      <t xml:space="preserve"> - Recettes et nombre d'accès</t>
    </r>
  </si>
  <si>
    <r>
      <t xml:space="preserve">6. Accès de haute qualité et réseaux intersites (services de capacité </t>
    </r>
    <r>
      <rPr>
        <b/>
        <u/>
        <sz val="12"/>
        <color rgb="FFFFFFFF"/>
        <rFont val="Microsoft Sans Serif"/>
        <family val="2"/>
      </rPr>
      <t>vendus aux entreprises</t>
    </r>
    <r>
      <rPr>
        <b/>
        <sz val="12"/>
        <color rgb="FFFFFFFF"/>
        <rFont val="Microsoft Sans Serif"/>
        <family val="2"/>
      </rPr>
      <t>)</t>
    </r>
  </si>
  <si>
    <t>Les informations transmises par les opérateurs dans le cadre de la décision 2026-0523 sont communiquées à l’Autorité dans une finalité à caractère principalement statistique. Elles pourront être transmises à l'Institut national de la statistique et des études économiques (INSEE), conformément aux dispositions de l'article 7 bis de la loi n° 51-711 du 7 juin 1951 modifiée sur l'obligation, la coordination et le secret en matière de statistiques, aux fins exclusives d'établissement de statistiques.</t>
  </si>
  <si>
    <t xml:space="preserve">dont accès généralistes de qualité intermédiaire sur boucle locale optique mutualisée avec GTR 10h </t>
  </si>
  <si>
    <r>
      <t xml:space="preserve">          dont provenant des abonnés souscrivant des forfaits et des abonnements payants </t>
    </r>
    <r>
      <rPr>
        <b/>
        <sz val="12"/>
        <rFont val="Microsoft Sans Serif"/>
        <family val="2"/>
      </rPr>
      <t>(a)</t>
    </r>
  </si>
  <si>
    <r>
      <t xml:space="preserve">          dont provenant des cartes prépayées </t>
    </r>
    <r>
      <rPr>
        <b/>
        <sz val="12"/>
        <rFont val="Microsoft Sans Serif"/>
        <family val="2"/>
      </rPr>
      <t>(b)</t>
    </r>
  </si>
  <si>
    <t>dont provenant des clients utilisant la voix sur 5G SA (VoNR)</t>
  </si>
  <si>
    <r>
      <t>Recettes des services sur réseaux mobiles</t>
    </r>
    <r>
      <rPr>
        <b/>
        <sz val="14"/>
        <color rgb="FFFF0000"/>
        <rFont val="Microsoft Sans Serif"/>
        <family val="2"/>
      </rPr>
      <t>*</t>
    </r>
    <r>
      <rPr>
        <b/>
        <sz val="12"/>
        <rFont val="Microsoft Sans Serif"/>
        <family val="2"/>
      </rPr>
      <t xml:space="preserve"> (communications + transport de données + accès)</t>
    </r>
  </si>
  <si>
    <t>Total des volumes au départ des réseaux mobiles = (1) + (2) + (3) + (4) = (a) + (b)</t>
  </si>
  <si>
    <r>
      <t xml:space="preserve">Vers fixe national  </t>
    </r>
    <r>
      <rPr>
        <b/>
        <sz val="12"/>
        <rFont val="Microsoft Sans Serif"/>
        <family val="2"/>
      </rPr>
      <t>(1)</t>
    </r>
  </si>
  <si>
    <r>
      <t xml:space="preserve">Vers mobiles à destination de la France (hexagone + outre-mer)  </t>
    </r>
    <r>
      <rPr>
        <b/>
        <sz val="12"/>
        <rFont val="Microsoft Sans Serif"/>
        <family val="2"/>
      </rPr>
      <t>(2)</t>
    </r>
  </si>
  <si>
    <r>
      <t xml:space="preserve">Vers l'international  </t>
    </r>
    <r>
      <rPr>
        <b/>
        <sz val="12"/>
        <rFont val="Microsoft Sans Serif"/>
        <family val="2"/>
      </rPr>
      <t>(3)</t>
    </r>
  </si>
  <si>
    <r>
      <t xml:space="preserve">Roaming out (communications entrantes et sortantes)   </t>
    </r>
    <r>
      <rPr>
        <b/>
        <sz val="12"/>
        <rFont val="Microsoft Sans Serif"/>
        <family val="2"/>
      </rPr>
      <t>(4)</t>
    </r>
  </si>
  <si>
    <t>Communications vocales depuis les réseaux mobiles par destination et par type de cartes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</si>
</sst>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40C]d\-mmm\-yyyy"/>
    <numFmt numFmtId="165" formatCode="\ #,##0\ ;\-\ #,##0\ ;&quot;-&quot;\ "/>
    <numFmt numFmtId="166" formatCode=";;;"/>
  </numFmts>
  <fonts count="452" x14ac:knownFonts="1">
    <font>
      <sz val="10"/>
      <name val="Arial"/>
    </font>
    <font>
      <sz val="10"/>
      <name val="Arial"/>
      <family val="2"/>
    </font>
    <font>
      <sz val="12"/>
      <name val="Microsoft Sans Serif"/>
      <family val="2"/>
    </font>
    <font>
      <b/>
      <sz val="12"/>
      <name val="Microsoft Sans Serif"/>
      <family val="2"/>
    </font>
    <font>
      <b/>
      <sz val="12"/>
      <name val="Microsoft Sans Serif"/>
      <family val="2"/>
    </font>
    <font>
      <b/>
      <sz val="12"/>
      <name val="Microsoft Sans Serif"/>
      <family val="2"/>
    </font>
    <font>
      <b/>
      <sz val="16"/>
      <name val="Cambria"/>
      <family val="1"/>
    </font>
    <font>
      <b/>
      <sz val="14"/>
      <color rgb="FF0000FF"/>
      <name val="Cambria"/>
      <family val="1"/>
    </font>
    <font>
      <b/>
      <sz val="14"/>
      <name val="Cambria"/>
      <family val="1"/>
    </font>
    <font>
      <b/>
      <sz val="14"/>
      <name val="Cambria"/>
      <family val="1"/>
    </font>
    <font>
      <sz val="7.5"/>
      <name val="Microsoft Sans Serif"/>
      <family val="2"/>
    </font>
    <font>
      <b/>
      <sz val="7.5"/>
      <name val="Microsoft Sans Serif"/>
      <family val="2"/>
    </font>
    <font>
      <sz val="10.5"/>
      <name val="Microsoft Sans Serif"/>
      <family val="2"/>
    </font>
    <font>
      <sz val="10.5"/>
      <name val="Microsoft Sans Serif"/>
      <family val="2"/>
    </font>
    <font>
      <sz val="10.5"/>
      <name val="Microsoft Sans Serif"/>
      <family val="2"/>
    </font>
    <font>
      <sz val="7.5"/>
      <name val="Cambria"/>
      <family val="1"/>
    </font>
    <font>
      <b/>
      <sz val="16"/>
      <name val="Microsoft Sans Serif"/>
      <family val="2"/>
    </font>
    <font>
      <b/>
      <sz val="16"/>
      <color rgb="FFC00000"/>
      <name val="Microsoft Sans Serif"/>
      <family val="2"/>
    </font>
    <font>
      <b/>
      <sz val="14"/>
      <color rgb="FFC00000"/>
      <name val="Microsoft Sans Serif"/>
      <family val="2"/>
    </font>
    <font>
      <b/>
      <sz val="14"/>
      <color rgb="FFC00000"/>
      <name val="Microsoft Sans Serif"/>
      <family val="2"/>
    </font>
    <font>
      <b/>
      <sz val="16"/>
      <color rgb="FFC00000"/>
      <name val="Microsoft Sans Serif"/>
      <family val="2"/>
    </font>
    <font>
      <b/>
      <sz val="14"/>
      <color rgb="FFC00000"/>
      <name val="Cambria"/>
      <family val="1"/>
    </font>
    <font>
      <b/>
      <sz val="18"/>
      <color rgb="FFFF0000"/>
      <name val="Cambria"/>
      <family val="1"/>
    </font>
    <font>
      <b/>
      <sz val="10"/>
      <name val="Cambria"/>
      <family val="1"/>
    </font>
    <font>
      <b/>
      <sz val="18"/>
      <name val="Microsoft Sans Serif"/>
      <family val="2"/>
    </font>
    <font>
      <b/>
      <sz val="12"/>
      <color rgb="FFC00000"/>
      <name val="Microsoft Sans Serif"/>
      <family val="2"/>
    </font>
    <font>
      <sz val="20"/>
      <name val="Microsoft Sans Serif"/>
      <family val="2"/>
    </font>
    <font>
      <b/>
      <sz val="20"/>
      <color rgb="FFC00000"/>
      <name val="Microsoft Sans Serif"/>
      <family val="2"/>
    </font>
    <font>
      <b/>
      <sz val="16"/>
      <name val="Microsoft Sans Serif"/>
      <family val="2"/>
    </font>
    <font>
      <b/>
      <sz val="14"/>
      <name val="Microsoft Sans Serif"/>
      <family val="2"/>
    </font>
    <font>
      <b/>
      <sz val="14"/>
      <name val="Microsoft Sans Serif"/>
      <family val="2"/>
    </font>
    <font>
      <u/>
      <sz val="16"/>
      <color rgb="FF0000FF"/>
      <name val="Microsoft Sans Serif"/>
      <family val="2"/>
    </font>
    <font>
      <u/>
      <sz val="16"/>
      <color rgb="FF0000FF"/>
      <name val="Microsoft Sans Serif"/>
      <family val="2"/>
    </font>
    <font>
      <u/>
      <sz val="14"/>
      <color rgb="FF0000FF"/>
      <name val="Cambria"/>
      <family val="1"/>
    </font>
    <font>
      <b/>
      <sz val="10"/>
      <name val="Cambria"/>
      <family val="1"/>
    </font>
    <font>
      <b/>
      <sz val="18"/>
      <name val="Microsoft Sans Serif"/>
      <family val="2"/>
    </font>
    <font>
      <b/>
      <sz val="7.5"/>
      <name val="Microsoft Sans Serif"/>
      <family val="2"/>
    </font>
    <font>
      <sz val="14"/>
      <name val="Microsoft Sans Serif"/>
      <family val="2"/>
    </font>
    <font>
      <sz val="14"/>
      <color rgb="FF0000FF"/>
      <name val="Microsoft Sans Serif"/>
      <family val="2"/>
    </font>
    <font>
      <sz val="14"/>
      <color rgb="FFFF0000"/>
      <name val="Microsoft Sans Serif"/>
      <family val="2"/>
    </font>
    <font>
      <sz val="14"/>
      <name val="Microsoft Sans Serif"/>
      <family val="2"/>
    </font>
    <font>
      <sz val="14"/>
      <name val="Microsoft Sans Serif"/>
      <family val="2"/>
    </font>
    <font>
      <sz val="14"/>
      <name val="Cambria"/>
      <family val="1"/>
    </font>
    <font>
      <u/>
      <sz val="14"/>
      <name val="Microsoft Sans Serif"/>
      <family val="2"/>
    </font>
    <font>
      <b/>
      <sz val="14"/>
      <name val="Microsoft Sans Serif"/>
      <family val="2"/>
    </font>
    <font>
      <b/>
      <sz val="8"/>
      <name val="Microsoft Sans Serif"/>
      <family val="2"/>
    </font>
    <font>
      <b/>
      <sz val="8"/>
      <name val="Microsoft Sans Serif"/>
      <family val="2"/>
    </font>
    <font>
      <sz val="12"/>
      <name val="Microsoft Sans Serif"/>
      <family val="2"/>
    </font>
    <font>
      <b/>
      <sz val="14"/>
      <name val="Microsoft Sans Serif"/>
      <family val="2"/>
    </font>
    <font>
      <b/>
      <sz val="14"/>
      <name val="Microsoft Sans Serif"/>
      <family val="2"/>
    </font>
    <font>
      <b/>
      <sz val="8"/>
      <color rgb="FFFFFFFF"/>
      <name val="Microsoft Sans Serif"/>
      <family val="2"/>
    </font>
    <font>
      <b/>
      <sz val="8"/>
      <color rgb="FFFFFFFF"/>
      <name val="Microsoft Sans Serif"/>
      <family val="2"/>
    </font>
    <font>
      <b/>
      <sz val="14"/>
      <color rgb="FFFFFFFF"/>
      <name val="Cambria"/>
      <family val="1"/>
    </font>
    <font>
      <sz val="10"/>
      <color rgb="FFFFFFFF"/>
      <name val="Cambria"/>
      <family val="1"/>
    </font>
    <font>
      <b/>
      <sz val="16"/>
      <name val="Microsoft Sans Serif"/>
      <family val="2"/>
    </font>
    <font>
      <b/>
      <sz val="12"/>
      <name val="Microsoft Sans Serif"/>
      <family val="2"/>
    </font>
    <font>
      <b/>
      <sz val="12"/>
      <name val="Microsoft Sans Serif"/>
      <family val="2"/>
    </font>
    <font>
      <b/>
      <sz val="12"/>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12"/>
      <name val="Cambria"/>
      <family val="1"/>
    </font>
    <font>
      <b/>
      <sz val="12"/>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8"/>
      <name val="Microsoft Sans Serif"/>
      <family val="2"/>
    </font>
    <font>
      <sz val="8"/>
      <name val="Microsoft Sans Serif"/>
      <family val="2"/>
    </font>
    <font>
      <sz val="8"/>
      <name val="Microsoft Sans Serif"/>
      <family val="2"/>
    </font>
    <font>
      <sz val="10"/>
      <name val="Microsoft Sans Serif"/>
      <family val="2"/>
    </font>
    <font>
      <sz val="10"/>
      <name val="Cambria"/>
      <family val="1"/>
    </font>
    <font>
      <sz val="10"/>
      <name val="Microsoft Sans Serif"/>
      <family val="2"/>
    </font>
    <font>
      <sz val="8"/>
      <name val="Microsoft Sans Serif"/>
      <family val="2"/>
    </font>
    <font>
      <sz val="10"/>
      <name val="Microsoft Sans Serif"/>
      <family val="2"/>
    </font>
    <font>
      <sz val="10"/>
      <name val="Microsoft Sans Serif"/>
      <family val="2"/>
    </font>
    <font>
      <b/>
      <sz val="11"/>
      <name val="Cambria"/>
      <family val="1"/>
    </font>
    <font>
      <b/>
      <sz val="11"/>
      <name val="Microsoft Sans Serif"/>
      <family val="2"/>
    </font>
    <font>
      <sz val="12"/>
      <name val="Microsoft Sans Serif"/>
      <family val="2"/>
    </font>
    <font>
      <sz val="10"/>
      <name val="Microsoft Sans Serif"/>
      <family val="2"/>
    </font>
    <font>
      <sz val="10"/>
      <name val="Microsoft Sans Serif"/>
      <family val="2"/>
    </font>
    <font>
      <sz val="10"/>
      <name val="Microsoft Sans Serif"/>
      <family val="2"/>
    </font>
    <font>
      <sz val="12"/>
      <name val="Microsoft Sans Serif"/>
      <family val="2"/>
    </font>
    <font>
      <b/>
      <sz val="11"/>
      <color rgb="FF993366"/>
      <name val="Microsoft Sans Serif"/>
      <family val="2"/>
    </font>
    <font>
      <sz val="14"/>
      <name val="Microsoft Sans Serif"/>
      <family val="2"/>
    </font>
    <font>
      <b/>
      <sz val="12"/>
      <name val="Microsoft Sans Serif"/>
      <family val="2"/>
    </font>
    <font>
      <sz val="14"/>
      <name val="Cambria"/>
      <family val="1"/>
    </font>
    <font>
      <b/>
      <sz val="10"/>
      <name val="Microsoft Sans Serif"/>
      <family val="2"/>
    </font>
    <font>
      <b/>
      <sz val="12"/>
      <color rgb="FFFFFFFF"/>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0"/>
      <name val="Cambria"/>
      <family val="1"/>
    </font>
    <font>
      <sz val="12"/>
      <name val="Microsoft Sans Serif"/>
      <family val="2"/>
    </font>
    <font>
      <sz val="8"/>
      <name val="Microsoft Sans Serif"/>
      <family val="2"/>
    </font>
    <font>
      <sz val="8"/>
      <name val="Microsoft Sans Serif"/>
      <family val="2"/>
    </font>
    <font>
      <sz val="8"/>
      <name val="Microsoft Sans Serif"/>
      <family val="2"/>
    </font>
    <font>
      <sz val="10"/>
      <name val="Microsoft Sans Serif"/>
      <family val="2"/>
    </font>
    <font>
      <b/>
      <sz val="12"/>
      <name val="Microsoft Sans Serif"/>
      <family val="2"/>
    </font>
    <font>
      <sz val="10"/>
      <color rgb="FFFF0000"/>
      <name val="Cambria"/>
      <family val="1"/>
    </font>
    <font>
      <b/>
      <sz val="10"/>
      <name val="Cambria"/>
      <family val="1"/>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b/>
      <sz val="12"/>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8"/>
      <name val="Microsoft Sans Serif"/>
      <family val="2"/>
    </font>
    <font>
      <sz val="8"/>
      <name val="Microsoft Sans Serif"/>
      <family val="2"/>
    </font>
    <font>
      <sz val="10"/>
      <name val="Microsoft Sans Serif"/>
      <family val="2"/>
    </font>
    <font>
      <sz val="12"/>
      <name val="Microsoft Sans Serif"/>
      <family val="2"/>
    </font>
    <font>
      <sz val="12"/>
      <name val="Microsoft Sans Serif"/>
      <family val="2"/>
    </font>
    <font>
      <sz val="12"/>
      <name val="Microsoft Sans Serif"/>
      <family val="2"/>
    </font>
    <font>
      <sz val="10"/>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sz val="8"/>
      <name val="Microsoft Sans Serif"/>
      <family val="2"/>
    </font>
    <font>
      <sz val="10"/>
      <name val="Cambria"/>
      <family val="1"/>
    </font>
    <font>
      <sz val="14"/>
      <name val="Microsoft Sans Serif"/>
      <family val="2"/>
    </font>
    <font>
      <b/>
      <sz val="12"/>
      <name val="Microsoft Sans Serif"/>
      <family val="2"/>
    </font>
    <font>
      <strike/>
      <sz val="8"/>
      <name val="Microsoft Sans Serif"/>
      <family val="2"/>
    </font>
    <font>
      <b/>
      <sz val="9"/>
      <name val="Cambria"/>
      <family val="1"/>
    </font>
    <font>
      <b/>
      <sz val="10"/>
      <name val="Cambria"/>
      <family val="1"/>
    </font>
    <font>
      <b/>
      <sz val="10"/>
      <name val="Cambria"/>
      <family val="1"/>
    </font>
    <font>
      <b/>
      <sz val="10"/>
      <color rgb="FFC00000"/>
      <name val="Microsoft Sans Serif"/>
      <family val="2"/>
    </font>
    <font>
      <sz val="12"/>
      <name val="Microsoft Sans Serif"/>
      <family val="2"/>
    </font>
    <font>
      <strike/>
      <sz val="12"/>
      <name val="Microsoft Sans Serif"/>
      <family val="2"/>
    </font>
    <font>
      <b/>
      <sz val="8"/>
      <name val="Microsoft Sans Serif"/>
      <family val="2"/>
    </font>
    <font>
      <strike/>
      <sz val="8"/>
      <name val="Microsoft Sans Serif"/>
      <family val="2"/>
    </font>
    <font>
      <sz val="10"/>
      <name val="Cambria"/>
      <family val="1"/>
    </font>
    <font>
      <sz val="10"/>
      <name val="Cambria"/>
      <family val="1"/>
    </font>
    <font>
      <b/>
      <sz val="10"/>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name val="Microsoft Sans Serif"/>
      <family val="2"/>
    </font>
    <font>
      <sz val="8"/>
      <name val="Microsoft Sans Serif"/>
      <family val="2"/>
    </font>
    <font>
      <sz val="8"/>
      <name val="Microsoft Sans Serif"/>
      <family val="2"/>
    </font>
    <font>
      <b/>
      <sz val="10"/>
      <name val="Cambria"/>
      <family val="1"/>
    </font>
    <font>
      <sz val="8"/>
      <name val="Microsoft Sans Serif"/>
      <family val="2"/>
    </font>
    <font>
      <sz val="8"/>
      <name val="Microsoft Sans Serif"/>
      <family val="2"/>
    </font>
    <font>
      <sz val="10"/>
      <name val="Cambria"/>
      <family val="1"/>
    </font>
    <font>
      <sz val="10"/>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b/>
      <sz val="8"/>
      <name val="Microsoft Sans Serif"/>
      <family val="2"/>
    </font>
    <font>
      <sz val="8"/>
      <name val="Microsoft Sans Serif"/>
      <family val="2"/>
    </font>
    <font>
      <sz val="8"/>
      <name val="Microsoft Sans Serif"/>
      <family val="2"/>
    </font>
    <font>
      <b/>
      <sz val="12"/>
      <name val="Microsoft Sans Serif"/>
      <family val="2"/>
    </font>
    <font>
      <b/>
      <sz val="12"/>
      <name val="Microsoft Sans Serif"/>
      <family val="2"/>
    </font>
    <font>
      <b/>
      <sz val="12"/>
      <name val="Microsoft Sans Serif"/>
      <family val="2"/>
    </font>
    <font>
      <sz val="10"/>
      <name val="Microsoft Sans Serif"/>
      <family val="2"/>
    </font>
    <font>
      <sz val="8"/>
      <name val="Microsoft Sans Serif"/>
      <family val="2"/>
    </font>
    <font>
      <sz val="10"/>
      <name val="Microsoft Sans Serif"/>
      <family val="2"/>
    </font>
    <font>
      <sz val="10"/>
      <color rgb="FFFF0000"/>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0"/>
      <color rgb="FFFF0000"/>
      <name val="Microsoft Sans Serif"/>
      <family val="2"/>
    </font>
    <font>
      <b/>
      <sz val="10"/>
      <color rgb="FFFF0000"/>
      <name val="Microsoft Sans Serif"/>
      <family val="2"/>
    </font>
    <font>
      <sz val="10"/>
      <color rgb="FF339966"/>
      <name val="Microsoft Sans Serif"/>
      <family val="2"/>
    </font>
    <font>
      <b/>
      <sz val="12"/>
      <name val="Microsoft Sans Serif"/>
      <family val="2"/>
    </font>
    <font>
      <b/>
      <sz val="8"/>
      <name val="Microsoft Sans Serif"/>
      <family val="2"/>
    </font>
    <font>
      <b/>
      <sz val="8"/>
      <name val="Microsoft Sans Serif"/>
      <family val="2"/>
    </font>
    <font>
      <b/>
      <sz val="10"/>
      <color rgb="FFFFFFFF"/>
      <name val="Cambria"/>
      <family val="1"/>
    </font>
    <font>
      <b/>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b/>
      <sz val="12"/>
      <name val="Microsoft Sans Serif"/>
      <family val="2"/>
    </font>
    <font>
      <b/>
      <sz val="12"/>
      <name val="Microsoft Sans Serif"/>
      <family val="2"/>
    </font>
    <font>
      <sz val="8"/>
      <name val="Microsoft Sans Serif"/>
      <family val="2"/>
    </font>
    <font>
      <b/>
      <sz val="10"/>
      <color rgb="FFFCD5B4"/>
      <name val="Cambria"/>
      <family val="1"/>
    </font>
    <font>
      <sz val="12"/>
      <name val="Microsoft Sans Serif"/>
      <family val="2"/>
    </font>
    <font>
      <sz val="8"/>
      <name val="Microsoft Sans Serif"/>
      <family val="2"/>
    </font>
    <font>
      <sz val="10"/>
      <color rgb="FF339966"/>
      <name val="Cambria"/>
      <family val="1"/>
    </font>
    <font>
      <sz val="10"/>
      <color rgb="FF339966"/>
      <name val="Cambria"/>
      <family val="1"/>
    </font>
    <font>
      <sz val="10"/>
      <color rgb="FF339966"/>
      <name val="Microsoft Sans Serif"/>
      <family val="2"/>
    </font>
    <font>
      <b/>
      <sz val="10"/>
      <color rgb="FF339966"/>
      <name val="Microsoft Sans Serif"/>
      <family val="2"/>
    </font>
    <font>
      <b/>
      <sz val="12"/>
      <name val="Microsoft Sans Serif"/>
      <family val="2"/>
    </font>
    <font>
      <b/>
      <sz val="12"/>
      <name val="Microsoft Sans Serif"/>
      <family val="2"/>
    </font>
    <font>
      <b/>
      <i/>
      <sz val="12"/>
      <name val="Microsoft Sans Serif"/>
      <family val="2"/>
    </font>
    <font>
      <b/>
      <i/>
      <sz val="12"/>
      <name val="Microsoft Sans Serif"/>
      <family val="2"/>
    </font>
    <font>
      <b/>
      <i/>
      <sz val="12"/>
      <name val="Microsoft Sans Serif"/>
      <family val="2"/>
    </font>
    <font>
      <b/>
      <i/>
      <sz val="12"/>
      <name val="Cambria"/>
      <family val="1"/>
    </font>
    <font>
      <b/>
      <sz val="12"/>
      <name val="Microsoft Sans Serif"/>
      <family val="2"/>
    </font>
    <font>
      <b/>
      <i/>
      <sz val="10"/>
      <name val="Microsoft Sans Serif"/>
      <family val="2"/>
    </font>
    <font>
      <b/>
      <i/>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sz val="8"/>
      <name val="Microsoft Sans Serif"/>
      <family val="2"/>
    </font>
    <font>
      <sz val="8"/>
      <name val="Microsoft Sans Serif"/>
      <family val="2"/>
    </font>
    <font>
      <b/>
      <sz val="12"/>
      <name val="Microsoft Sans Serif"/>
      <family val="2"/>
    </font>
    <font>
      <b/>
      <sz val="12"/>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10"/>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color rgb="FF000000"/>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0"/>
      <name val="Cambria"/>
      <family val="1"/>
    </font>
    <font>
      <b/>
      <sz val="12"/>
      <name val="Microsoft Sans Serif"/>
      <family val="2"/>
    </font>
    <font>
      <b/>
      <sz val="8"/>
      <name val="Microsoft Sans Serif"/>
      <family val="2"/>
    </font>
    <font>
      <b/>
      <sz val="8"/>
      <name val="Microsoft Sans Serif"/>
      <family val="2"/>
    </font>
    <font>
      <sz val="8"/>
      <name val="Microsoft Sans Serif"/>
      <family val="2"/>
    </font>
    <font>
      <b/>
      <sz val="8"/>
      <name val="Microsoft Sans Serif"/>
      <family val="2"/>
    </font>
    <font>
      <i/>
      <sz val="10"/>
      <name val="Microsoft Sans Serif"/>
      <family val="2"/>
    </font>
    <font>
      <sz val="12"/>
      <name val="Microsoft Sans Serif"/>
      <family val="2"/>
    </font>
    <font>
      <sz val="10"/>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sz val="10"/>
      <name val="Microsoft Sans Serif"/>
      <family val="2"/>
    </font>
    <font>
      <i/>
      <sz val="10"/>
      <name val="Microsoft Sans Serif"/>
      <family val="2"/>
    </font>
    <font>
      <b/>
      <sz val="12"/>
      <color rgb="FFFFFFFF"/>
      <name val="Microsoft Sans Serif"/>
      <family val="2"/>
    </font>
    <font>
      <b/>
      <sz val="12"/>
      <color rgb="FFFFFFFF"/>
      <name val="Microsoft Sans Serif"/>
      <family val="2"/>
    </font>
    <font>
      <sz val="10"/>
      <color rgb="FFFF0000"/>
      <name val="Cambria"/>
      <family val="1"/>
    </font>
    <font>
      <sz val="8"/>
      <name val="Microsoft Sans Serif"/>
      <family val="2"/>
    </font>
    <font>
      <sz val="8"/>
      <name val="Microsoft Sans Serif"/>
      <family val="2"/>
    </font>
    <font>
      <b/>
      <sz val="8"/>
      <name val="Microsoft Sans Serif"/>
      <family val="2"/>
    </font>
    <font>
      <b/>
      <sz val="8"/>
      <name val="Microsoft Sans Serif"/>
      <family val="2"/>
    </font>
    <font>
      <b/>
      <strike/>
      <sz val="8"/>
      <name val="Microsoft Sans Serif"/>
      <family val="2"/>
    </font>
    <font>
      <i/>
      <sz val="10"/>
      <name val="Microsoft Sans Serif"/>
      <family val="2"/>
    </font>
    <font>
      <strike/>
      <sz val="8"/>
      <name val="Microsoft Sans Serif"/>
      <family val="2"/>
    </font>
    <font>
      <strike/>
      <sz val="8"/>
      <name val="Microsoft Sans Serif"/>
      <family val="2"/>
    </font>
    <font>
      <sz val="10"/>
      <name val="Cambria"/>
      <family val="1"/>
    </font>
    <font>
      <strike/>
      <sz val="8"/>
      <name val="Microsoft Sans Serif"/>
      <family val="2"/>
    </font>
    <font>
      <strike/>
      <sz val="8"/>
      <name val="Microsoft Sans Serif"/>
      <family val="2"/>
    </font>
    <font>
      <strike/>
      <sz val="8"/>
      <name val="Microsoft Sans Serif"/>
      <family val="2"/>
    </font>
    <font>
      <b/>
      <sz val="12"/>
      <name val="Microsoft Sans Serif"/>
      <family val="2"/>
    </font>
    <font>
      <b/>
      <sz val="14"/>
      <name val="Microsoft Sans Serif"/>
      <family val="2"/>
    </font>
    <font>
      <b/>
      <sz val="14"/>
      <name val="Microsoft Sans Serif"/>
      <family val="2"/>
    </font>
    <font>
      <b/>
      <i/>
      <sz val="12"/>
      <name val="Microsoft Sans Serif"/>
      <family val="2"/>
    </font>
    <font>
      <b/>
      <i/>
      <sz val="12"/>
      <name val="Cambria"/>
      <family val="1"/>
    </font>
    <font>
      <b/>
      <sz val="12"/>
      <name val="Microsoft Sans Serif"/>
      <family val="2"/>
    </font>
    <font>
      <b/>
      <sz val="10"/>
      <name val="Microsoft Sans Serif"/>
      <family val="2"/>
    </font>
    <font>
      <b/>
      <sz val="10"/>
      <name val="Microsoft Sans Serif"/>
      <family val="2"/>
    </font>
    <font>
      <b/>
      <sz val="10"/>
      <name val="Microsoft Sans Serif"/>
      <family val="2"/>
    </font>
    <font>
      <sz val="10"/>
      <name val="Microsoft Sans Serif"/>
      <family val="2"/>
    </font>
    <font>
      <sz val="8"/>
      <name val="Microsoft Sans Serif"/>
      <family val="2"/>
    </font>
    <font>
      <b/>
      <sz val="8"/>
      <name val="Microsoft Sans Serif"/>
      <family val="2"/>
    </font>
    <font>
      <sz val="8"/>
      <name val="Microsoft Sans Serif"/>
      <family val="2"/>
    </font>
    <font>
      <sz val="10"/>
      <name val="Microsoft Sans Serif"/>
      <family val="2"/>
    </font>
    <font>
      <sz val="10"/>
      <name val="Microsoft Sans Serif"/>
      <family val="2"/>
    </font>
    <font>
      <b/>
      <sz val="10"/>
      <name val="Microsoft Sans Serif"/>
      <family val="2"/>
    </font>
    <font>
      <b/>
      <sz val="10"/>
      <name val="Microsoft Sans Serif"/>
      <family val="2"/>
    </font>
    <font>
      <sz val="10"/>
      <name val="Microsoft Sans Serif"/>
      <family val="2"/>
    </font>
    <font>
      <b/>
      <sz val="10"/>
      <name val="Microsoft Sans Serif"/>
      <family val="2"/>
    </font>
    <font>
      <sz val="10"/>
      <color rgb="FFFF0000"/>
      <name val="Microsoft Sans Serif"/>
      <family val="2"/>
    </font>
    <font>
      <b/>
      <sz val="12"/>
      <name val="Microsoft Sans Serif"/>
      <family val="2"/>
    </font>
    <font>
      <b/>
      <sz val="8"/>
      <name val="Microsoft Sans Serif"/>
      <family val="2"/>
    </font>
    <font>
      <b/>
      <sz val="8"/>
      <name val="Microsoft Sans Serif"/>
      <family val="2"/>
    </font>
    <font>
      <sz val="8"/>
      <name val="Microsoft Sans Serif"/>
      <family val="2"/>
    </font>
    <font>
      <sz val="10"/>
      <name val="Cambria"/>
      <family val="1"/>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Cambria"/>
      <family val="1"/>
    </font>
    <font>
      <sz val="12"/>
      <name val="Microsoft Sans Serif"/>
      <family val="2"/>
    </font>
    <font>
      <sz val="8"/>
      <name val="Microsoft Sans Serif"/>
      <family val="2"/>
    </font>
    <font>
      <sz val="8"/>
      <name val="Microsoft Sans Serif"/>
      <family val="2"/>
    </font>
    <font>
      <i/>
      <sz val="10"/>
      <name val="Microsoft Sans Serif"/>
      <family val="2"/>
    </font>
    <font>
      <sz val="12"/>
      <name val="Microsoft Sans Serif"/>
      <family val="2"/>
    </font>
    <font>
      <b/>
      <sz val="11"/>
      <color rgb="FF000000"/>
      <name val="Microsoft Sans Serif"/>
      <family val="2"/>
    </font>
    <font>
      <b/>
      <sz val="12"/>
      <name val="Microsoft Sans Serif"/>
      <family val="2"/>
    </font>
    <font>
      <i/>
      <sz val="10"/>
      <name val="Cambria"/>
      <family val="1"/>
    </font>
    <font>
      <b/>
      <sz val="10"/>
      <name val="Microsoft Sans Serif"/>
      <family val="2"/>
    </font>
    <font>
      <sz val="10"/>
      <name val="Microsoft Sans Serif"/>
      <family val="2"/>
    </font>
    <font>
      <b/>
      <sz val="10"/>
      <name val="Cambria"/>
      <family val="1"/>
    </font>
    <font>
      <sz val="12"/>
      <name val="Microsoft Sans Serif"/>
      <family val="2"/>
    </font>
    <font>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i/>
      <sz val="12"/>
      <name val="Microsoft Sans Serif"/>
      <family val="2"/>
    </font>
    <font>
      <sz val="8"/>
      <name val="Microsoft Sans Serif"/>
      <family val="2"/>
    </font>
    <font>
      <strike/>
      <sz val="8"/>
      <name val="Microsoft Sans Serif"/>
      <family val="2"/>
    </font>
    <font>
      <sz val="10"/>
      <name val="Cambria"/>
      <family val="1"/>
    </font>
    <font>
      <b/>
      <sz val="10"/>
      <name val="Microsoft Sans Serif"/>
      <family val="2"/>
    </font>
    <font>
      <b/>
      <sz val="12"/>
      <color rgb="FF000000"/>
      <name val="Microsoft Sans Serif"/>
      <family val="2"/>
    </font>
    <font>
      <b/>
      <sz val="12"/>
      <color rgb="FF000000"/>
      <name val="Microsoft Sans Serif"/>
      <family val="2"/>
    </font>
    <font>
      <sz val="12"/>
      <name val="Microsoft Sans Serif"/>
      <family val="2"/>
    </font>
    <font>
      <sz val="8"/>
      <name val="Microsoft Sans Serif"/>
      <family val="2"/>
    </font>
    <font>
      <strike/>
      <sz val="10"/>
      <name val="Microsoft Sans Serif"/>
      <family val="2"/>
    </font>
    <font>
      <strike/>
      <sz val="10"/>
      <name val="Microsoft Sans Serif"/>
      <family val="2"/>
    </font>
    <font>
      <b/>
      <sz val="12"/>
      <color rgb="FF000000"/>
      <name val="Microsoft Sans Serif"/>
      <family val="2"/>
    </font>
    <font>
      <b/>
      <sz val="12"/>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sz val="10"/>
      <name val="Microsoft Sans Serif"/>
      <family val="2"/>
    </font>
    <font>
      <b/>
      <sz val="12"/>
      <name val="Microsoft Sans Serif"/>
      <family val="2"/>
    </font>
    <font>
      <sz val="8"/>
      <name val="Microsoft Sans Serif"/>
      <family val="2"/>
    </font>
    <font>
      <sz val="10"/>
      <name val="Microsoft Sans Serif"/>
      <family val="2"/>
    </font>
    <font>
      <b/>
      <sz val="12"/>
      <name val="Microsoft Sans Serif"/>
      <family val="2"/>
    </font>
    <font>
      <b/>
      <sz val="10"/>
      <name val="Microsoft Sans Serif"/>
      <family val="2"/>
    </font>
    <font>
      <b/>
      <sz val="12"/>
      <name val="Microsoft Sans Serif"/>
      <family val="2"/>
    </font>
    <font>
      <b/>
      <sz val="12"/>
      <name val="Microsoft Sans Serif"/>
      <family val="2"/>
    </font>
    <font>
      <b/>
      <sz val="12"/>
      <name val="Microsoft Sans Serif"/>
      <family val="2"/>
    </font>
    <font>
      <b/>
      <sz val="10"/>
      <name val="Cambria"/>
      <family val="1"/>
    </font>
    <font>
      <b/>
      <sz val="10"/>
      <name val="Microsoft Sans Serif"/>
      <family val="2"/>
    </font>
    <font>
      <b/>
      <sz val="10"/>
      <name val="Microsoft Sans Serif"/>
      <family val="2"/>
    </font>
    <font>
      <sz val="10"/>
      <name val="Cambria"/>
      <family val="1"/>
    </font>
    <font>
      <sz val="10"/>
      <name val="Microsoft Sans Serif"/>
      <family val="2"/>
    </font>
    <font>
      <sz val="12"/>
      <name val="Microsoft Sans Serif"/>
      <family val="2"/>
    </font>
    <font>
      <sz val="12"/>
      <name val="Microsoft Sans Serif"/>
      <family val="2"/>
    </font>
    <font>
      <sz val="8"/>
      <name val="Microsoft Sans Serif"/>
      <family val="2"/>
    </font>
    <font>
      <b/>
      <sz val="10"/>
      <name val="Cambria"/>
      <family val="1"/>
    </font>
    <font>
      <sz val="8"/>
      <name val="Microsoft Sans Serif"/>
      <family val="2"/>
    </font>
    <font>
      <sz val="8"/>
      <name val="Microsoft Sans Serif"/>
      <family val="2"/>
    </font>
    <font>
      <sz val="8"/>
      <name val="Microsoft Sans Serif"/>
      <family val="2"/>
    </font>
    <font>
      <sz val="8"/>
      <name val="Microsoft Sans Serif"/>
      <family val="2"/>
    </font>
    <font>
      <sz val="10"/>
      <name val="Arial"/>
      <family val="2"/>
    </font>
    <font>
      <sz val="10"/>
      <name val="Arial"/>
      <family val="2"/>
    </font>
    <font>
      <b/>
      <sz val="10"/>
      <color rgb="FFE46D0A"/>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b/>
      <sz val="10"/>
      <name val="Cambria"/>
      <family val="1"/>
    </font>
    <font>
      <sz val="8"/>
      <name val="Microsoft Sans Serif"/>
      <family val="2"/>
    </font>
    <font>
      <sz val="8"/>
      <name val="Microsoft Sans Serif"/>
      <family val="2"/>
    </font>
    <font>
      <b/>
      <sz val="8"/>
      <name val="Microsoft Sans Serif"/>
      <family val="2"/>
    </font>
    <font>
      <b/>
      <sz val="8"/>
      <name val="Microsoft Sans Serif"/>
      <family val="2"/>
    </font>
    <font>
      <sz val="12"/>
      <name val="Microsoft Sans Serif"/>
      <family val="2"/>
    </font>
    <font>
      <sz val="8"/>
      <name val="Microsoft Sans Serif"/>
      <family val="2"/>
    </font>
    <font>
      <sz val="8"/>
      <name val="Microsoft Sans Serif"/>
      <family val="2"/>
    </font>
    <font>
      <i/>
      <sz val="10"/>
      <name val="Microsoft Sans Serif"/>
      <family val="2"/>
    </font>
    <font>
      <b/>
      <sz val="12"/>
      <name val="Microsoft Sans Serif"/>
      <family val="2"/>
    </font>
    <font>
      <b/>
      <sz val="12"/>
      <name val="Microsoft Sans Serif"/>
      <family val="2"/>
    </font>
    <font>
      <b/>
      <sz val="12"/>
      <name val="Cambria"/>
      <family val="1"/>
    </font>
    <font>
      <b/>
      <sz val="10"/>
      <color rgb="FFFF0000"/>
      <name val="Cambria"/>
      <family val="1"/>
    </font>
    <font>
      <b/>
      <sz val="12"/>
      <name val="Microsoft Sans Serif"/>
      <family val="2"/>
    </font>
    <font>
      <sz val="12"/>
      <name val="Microsoft Sans Serif"/>
      <family val="2"/>
    </font>
    <font>
      <b/>
      <sz val="10"/>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10"/>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b/>
      <sz val="12"/>
      <name val="Microsoft Sans Serif"/>
      <family val="2"/>
    </font>
    <font>
      <b/>
      <sz val="12"/>
      <name val="Microsoft Sans Serif"/>
      <family val="2"/>
    </font>
    <font>
      <b/>
      <sz val="12"/>
      <name val="Microsoft Sans Serif"/>
      <family val="2"/>
    </font>
    <font>
      <b/>
      <sz val="11"/>
      <name val="Cambria"/>
      <family val="1"/>
    </font>
    <font>
      <sz val="12"/>
      <name val="Microsoft Sans Serif"/>
      <family val="2"/>
    </font>
    <font>
      <sz val="12"/>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Cambria"/>
      <family val="1"/>
    </font>
    <font>
      <sz val="10"/>
      <name val="Microsoft Sans Serif"/>
      <family val="2"/>
    </font>
    <font>
      <sz val="8"/>
      <name val="Cambria"/>
      <family val="1"/>
    </font>
    <font>
      <sz val="12"/>
      <name val="Microsoft Sans Serif"/>
      <family val="2"/>
    </font>
    <font>
      <sz val="12"/>
      <name val="Microsoft Sans Serif"/>
      <family val="2"/>
    </font>
    <font>
      <sz val="10"/>
      <name val="Microsoft Sans Serif"/>
      <family val="2"/>
    </font>
    <font>
      <sz val="8"/>
      <color rgb="FFFF0000"/>
      <name val="Microsoft Sans Serif"/>
      <family val="2"/>
    </font>
    <font>
      <sz val="12"/>
      <name val="Microsoft Sans Serif"/>
      <family val="2"/>
    </font>
    <font>
      <b/>
      <sz val="10"/>
      <name val="Cambria"/>
      <family val="1"/>
    </font>
    <font>
      <b/>
      <sz val="10"/>
      <color rgb="FFC00000"/>
      <name val="Microsoft Sans Serif"/>
      <family val="2"/>
    </font>
    <font>
      <b/>
      <sz val="10"/>
      <color rgb="FFC00000"/>
      <name val="Microsoft Sans Serif"/>
      <family val="2"/>
    </font>
    <font>
      <b/>
      <sz val="12"/>
      <name val="Microsoft Sans Serif"/>
      <family val="2"/>
    </font>
    <font>
      <b/>
      <sz val="12"/>
      <name val="Microsoft Sans Serif"/>
      <family val="2"/>
    </font>
    <font>
      <sz val="8"/>
      <name val="Cambria"/>
      <family val="1"/>
    </font>
    <font>
      <b/>
      <sz val="12"/>
      <name val="Microsoft Sans Serif"/>
      <family val="2"/>
    </font>
    <font>
      <b/>
      <sz val="12"/>
      <name val="Microsoft Sans Serif"/>
      <family val="2"/>
    </font>
    <font>
      <b/>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Cambria"/>
      <family val="1"/>
    </font>
    <font>
      <sz val="12"/>
      <name val="Microsoft Sans Serif"/>
      <family val="2"/>
    </font>
    <font>
      <sz val="12"/>
      <name val="Microsoft Sans Serif"/>
      <family val="2"/>
    </font>
    <font>
      <sz val="8"/>
      <name val="Microsoft Sans Serif"/>
      <family val="2"/>
    </font>
    <font>
      <sz val="10"/>
      <name val="Cambria"/>
      <family val="1"/>
    </font>
    <font>
      <i/>
      <sz val="11"/>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u/>
      <sz val="12"/>
      <color rgb="FF0000FF"/>
      <name val="Microsoft Sans Serif"/>
      <family val="2"/>
    </font>
    <font>
      <b/>
      <i/>
      <sz val="11"/>
      <name val="Microsoft Sans Serif"/>
      <family val="2"/>
    </font>
    <font>
      <sz val="11"/>
      <name val="Microsoft Sans Serif"/>
      <family val="2"/>
    </font>
    <font>
      <sz val="8"/>
      <color rgb="FF000000"/>
      <name val="Microsoft Sans Serif"/>
      <family val="2"/>
    </font>
    <font>
      <b/>
      <sz val="12"/>
      <name val="Microsoft Sans Serif"/>
      <family val="2"/>
    </font>
    <font>
      <b/>
      <sz val="8"/>
      <name val="Microsoft Sans Serif"/>
      <family val="2"/>
    </font>
    <font>
      <sz val="8"/>
      <name val="Microsoft Sans Serif"/>
      <family val="2"/>
    </font>
    <font>
      <b/>
      <sz val="12"/>
      <color rgb="FF1A1A1A"/>
      <name val="Microsoft Sans Serif"/>
      <family val="2"/>
    </font>
    <font>
      <b/>
      <sz val="12"/>
      <color rgb="FFFF0000"/>
      <name val="Microsoft Sans Serif"/>
      <family val="2"/>
    </font>
    <font>
      <b/>
      <u/>
      <sz val="12"/>
      <color rgb="FFFFFFFF"/>
      <name val="Microsoft Sans Serif"/>
      <family val="2"/>
    </font>
    <font>
      <sz val="12"/>
      <color rgb="FFFF0000"/>
      <name val="Microsoft Sans Serif"/>
      <family val="2"/>
    </font>
    <font>
      <u/>
      <sz val="10"/>
      <name val="Microsoft Sans Serif"/>
      <family val="2"/>
    </font>
    <font>
      <b/>
      <u/>
      <sz val="12"/>
      <color rgb="FF000000"/>
      <name val="Microsoft Sans Serif"/>
      <family val="2"/>
    </font>
    <font>
      <b/>
      <sz val="14"/>
      <color rgb="FFFF0000"/>
      <name val="Microsoft Sans Serif"/>
      <family val="2"/>
    </font>
  </fonts>
  <fills count="23">
    <fill>
      <patternFill patternType="none"/>
    </fill>
    <fill>
      <patternFill patternType="gray125"/>
    </fill>
    <fill>
      <patternFill patternType="solid">
        <fgColor rgb="FFFFFFFF"/>
        <bgColor rgb="FF000000"/>
      </patternFill>
    </fill>
    <fill>
      <patternFill patternType="solid">
        <fgColor rgb="FFFDE9D9"/>
        <bgColor rgb="FF000000"/>
      </patternFill>
    </fill>
    <fill>
      <patternFill patternType="solid">
        <fgColor rgb="FFE3E3E3"/>
        <bgColor rgb="FF000000"/>
      </patternFill>
    </fill>
    <fill>
      <patternFill patternType="solid">
        <fgColor rgb="FFCCFFCC"/>
        <bgColor rgb="FF000000"/>
      </patternFill>
    </fill>
    <fill>
      <patternFill patternType="solid">
        <fgColor rgb="FFDBF9D7"/>
        <bgColor rgb="FF000000"/>
      </patternFill>
    </fill>
    <fill>
      <patternFill patternType="solid">
        <fgColor rgb="FF000000"/>
        <bgColor rgb="FF000000"/>
      </patternFill>
    </fill>
    <fill>
      <patternFill patternType="solid">
        <fgColor rgb="FFFFCC00"/>
        <bgColor rgb="FF000000"/>
      </patternFill>
    </fill>
    <fill>
      <patternFill patternType="solid">
        <fgColor rgb="FF99CCFF"/>
        <bgColor rgb="FF000000"/>
      </patternFill>
    </fill>
    <fill>
      <patternFill patternType="solid">
        <fgColor rgb="FFFFC000"/>
        <bgColor rgb="FF000000"/>
      </patternFill>
    </fill>
    <fill>
      <patternFill patternType="solid">
        <fgColor rgb="FF969696"/>
        <bgColor rgb="FF000000"/>
      </patternFill>
    </fill>
    <fill>
      <patternFill patternType="solid">
        <fgColor theme="0"/>
        <bgColor indexed="64"/>
      </patternFill>
    </fill>
    <fill>
      <patternFill patternType="solid">
        <fgColor theme="0"/>
        <bgColor rgb="FF000000"/>
      </patternFill>
    </fill>
    <fill>
      <patternFill patternType="solid">
        <fgColor theme="0" tint="-0.34998626667073579"/>
        <bgColor indexed="64"/>
      </patternFill>
    </fill>
    <fill>
      <patternFill patternType="solid">
        <fgColor indexed="65"/>
        <bgColor theme="0"/>
      </patternFill>
    </fill>
    <fill>
      <patternFill patternType="solid">
        <fgColor indexed="65"/>
        <bgColor indexed="12"/>
      </patternFill>
    </fill>
    <fill>
      <patternFill patternType="solid">
        <fgColor theme="0" tint="-0.34998626667073579"/>
        <bgColor rgb="FF000000"/>
      </patternFill>
    </fill>
    <fill>
      <patternFill patternType="solid">
        <fgColor rgb="FFFFFFFF"/>
        <bgColor indexed="12"/>
      </patternFill>
    </fill>
    <fill>
      <patternFill patternType="solid">
        <fgColor theme="1" tint="0.499984740745262"/>
        <bgColor indexed="64"/>
      </patternFill>
    </fill>
    <fill>
      <patternFill patternType="solid">
        <fgColor theme="0"/>
        <bgColor indexed="12"/>
      </patternFill>
    </fill>
    <fill>
      <patternFill patternType="solid">
        <fgColor theme="1" tint="0.499984740745262"/>
        <bgColor rgb="FF000000"/>
      </patternFill>
    </fill>
    <fill>
      <patternFill patternType="solid">
        <fgColor rgb="FFFFC000"/>
        <bgColor indexed="64"/>
      </patternFill>
    </fill>
  </fills>
  <borders count="199">
    <border>
      <left/>
      <right/>
      <top/>
      <bottom/>
      <diagonal/>
    </border>
    <border>
      <left style="dotted">
        <color rgb="FFCCFFFF"/>
      </left>
      <right style="dotted">
        <color rgb="FFCCFFFF"/>
      </right>
      <top style="dotted">
        <color rgb="FFCCFFFF"/>
      </top>
      <bottom/>
      <diagonal/>
    </border>
    <border>
      <left style="dotted">
        <color rgb="FFCCFFFF"/>
      </left>
      <right/>
      <top style="dotted">
        <color rgb="FFCCFFFF"/>
      </top>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medium">
        <color rgb="FF000000"/>
      </left>
      <right/>
      <top/>
      <bottom/>
      <diagonal/>
    </border>
    <border>
      <left style="medium">
        <color rgb="FF000000"/>
      </left>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style="medium">
        <color rgb="FF000000"/>
      </bottom>
      <diagonal/>
    </border>
    <border>
      <left/>
      <right style="medium">
        <color rgb="FF000000"/>
      </right>
      <top/>
      <bottom style="medium">
        <color rgb="FF000000"/>
      </bottom>
      <diagonal/>
    </border>
    <border>
      <left style="thin">
        <color rgb="FF000000"/>
      </left>
      <right/>
      <top style="medium">
        <color rgb="FF000000"/>
      </top>
      <bottom style="thin">
        <color rgb="FF000000"/>
      </bottom>
      <diagonal/>
    </border>
    <border>
      <left style="medium">
        <color rgb="FF000000"/>
      </left>
      <right/>
      <top style="medium">
        <color rgb="FF000000"/>
      </top>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top/>
      <bottom style="medium">
        <color rgb="FF000000"/>
      </bottom>
      <diagonal/>
    </border>
    <border>
      <left style="thin">
        <color rgb="FF000000"/>
      </left>
      <right/>
      <top style="thin">
        <color rgb="FF000000"/>
      </top>
      <bottom style="thin">
        <color rgb="FF000000"/>
      </bottom>
      <diagonal/>
    </border>
    <border>
      <left/>
      <right style="medium">
        <color rgb="FF000000"/>
      </right>
      <top/>
      <bottom/>
      <diagonal/>
    </border>
    <border>
      <left style="thin">
        <color rgb="FF000000"/>
      </left>
      <right/>
      <top style="thin">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rgb="FF000000"/>
      </left>
      <right style="medium">
        <color rgb="FF000000"/>
      </right>
      <top/>
      <bottom style="thin">
        <color indexed="64"/>
      </bottom>
      <diagonal/>
    </border>
    <border>
      <left/>
      <right style="medium">
        <color rgb="FF000000"/>
      </right>
      <top/>
      <bottom style="thin">
        <color indexed="64"/>
      </bottom>
      <diagonal/>
    </border>
    <border>
      <left style="thin">
        <color indexed="64"/>
      </left>
      <right/>
      <top style="medium">
        <color rgb="FF000000"/>
      </top>
      <bottom style="thin">
        <color rgb="FF000000"/>
      </bottom>
      <diagonal/>
    </border>
    <border>
      <left style="thin">
        <color indexed="64"/>
      </left>
      <right style="medium">
        <color rgb="FF000000"/>
      </right>
      <top style="thin">
        <color rgb="FF000000"/>
      </top>
      <bottom style="medium">
        <color rgb="FF000000"/>
      </bottom>
      <diagonal/>
    </border>
    <border>
      <left style="thin">
        <color indexed="64"/>
      </left>
      <right/>
      <top style="thin">
        <color indexed="64"/>
      </top>
      <bottom/>
      <diagonal/>
    </border>
    <border>
      <left style="medium">
        <color rgb="FF000000"/>
      </left>
      <right style="medium">
        <color rgb="FF000000"/>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rgb="FF000000"/>
      </bottom>
      <diagonal/>
    </border>
    <border>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rgb="FF000000"/>
      </right>
      <top style="medium">
        <color rgb="FF000000"/>
      </top>
      <bottom/>
      <diagonal/>
    </border>
    <border>
      <left style="thin">
        <color indexed="64"/>
      </left>
      <right/>
      <top style="thin">
        <color indexed="64"/>
      </top>
      <bottom style="medium">
        <color rgb="FF000000"/>
      </bottom>
      <diagonal/>
    </border>
    <border>
      <left style="medium">
        <color indexed="64"/>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0000"/>
      </right>
      <top style="thin">
        <color indexed="64"/>
      </top>
      <bottom style="thin">
        <color indexed="64"/>
      </bottom>
      <diagonal/>
    </border>
    <border>
      <left/>
      <right style="medium">
        <color rgb="FF000000"/>
      </right>
      <top style="thin">
        <color indexed="64"/>
      </top>
      <bottom/>
      <diagonal/>
    </border>
    <border>
      <left style="medium">
        <color rgb="FF000000"/>
      </left>
      <right style="thin">
        <color indexed="64"/>
      </right>
      <top style="thin">
        <color rgb="FF000000"/>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style="medium">
        <color indexed="64"/>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indexed="64"/>
      </left>
      <right style="thin">
        <color rgb="FF000000"/>
      </right>
      <top style="medium">
        <color rgb="FF000000"/>
      </top>
      <bottom style="medium">
        <color indexed="64"/>
      </bottom>
      <diagonal/>
    </border>
    <border>
      <left style="medium">
        <color indexed="64"/>
      </left>
      <right/>
      <top style="medium">
        <color rgb="FF000000"/>
      </top>
      <bottom style="medium">
        <color indexed="64"/>
      </bottom>
      <diagonal/>
    </border>
    <border>
      <left/>
      <right/>
      <top/>
      <bottom style="medium">
        <color indexed="64"/>
      </bottom>
      <diagonal/>
    </border>
    <border>
      <left/>
      <right style="medium">
        <color indexed="64"/>
      </right>
      <top style="medium">
        <color rgb="FF000000"/>
      </top>
      <bottom style="medium">
        <color rgb="FF000000"/>
      </bottom>
      <diagonal/>
    </border>
    <border>
      <left/>
      <right style="thin">
        <color indexed="64"/>
      </right>
      <top style="thin">
        <color rgb="FF000000"/>
      </top>
      <bottom/>
      <diagonal/>
    </border>
    <border>
      <left/>
      <right style="thin">
        <color indexed="64"/>
      </right>
      <top/>
      <bottom style="thin">
        <color rgb="FF000000"/>
      </bottom>
      <diagonal/>
    </border>
    <border>
      <left style="medium">
        <color indexed="64"/>
      </left>
      <right/>
      <top style="medium">
        <color rgb="FF000000"/>
      </top>
      <bottom style="thin">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thin">
        <color rgb="FF000000"/>
      </top>
      <bottom style="thin">
        <color indexed="64"/>
      </bottom>
      <diagonal/>
    </border>
    <border>
      <left style="medium">
        <color rgb="FF000000"/>
      </left>
      <right/>
      <top style="thin">
        <color indexed="64"/>
      </top>
      <bottom style="thin">
        <color indexed="64"/>
      </bottom>
      <diagonal/>
    </border>
    <border>
      <left style="medium">
        <color rgb="FF000000"/>
      </left>
      <right/>
      <top/>
      <bottom style="thin">
        <color indexed="64"/>
      </bottom>
      <diagonal/>
    </border>
    <border>
      <left style="medium">
        <color indexed="64"/>
      </left>
      <right style="medium">
        <color rgb="FF000000"/>
      </right>
      <top style="thin">
        <color indexed="64"/>
      </top>
      <bottom style="thin">
        <color indexed="64"/>
      </bottom>
      <diagonal/>
    </border>
    <border>
      <left style="medium">
        <color indexed="64"/>
      </left>
      <right style="medium">
        <color rgb="FF000000"/>
      </right>
      <top style="thin">
        <color indexed="64"/>
      </top>
      <bottom/>
      <diagonal/>
    </border>
    <border>
      <left style="medium">
        <color indexed="64"/>
      </left>
      <right style="medium">
        <color rgb="FF000000"/>
      </right>
      <top/>
      <bottom style="medium">
        <color rgb="FF000000"/>
      </bottom>
      <diagonal/>
    </border>
    <border>
      <left style="medium">
        <color rgb="FF000000"/>
      </left>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indexed="64"/>
      </right>
      <top style="medium">
        <color rgb="FF000000"/>
      </top>
      <bottom style="thin">
        <color indexed="64"/>
      </bottom>
      <diagonal/>
    </border>
    <border>
      <left style="thin">
        <color rgb="FF000000"/>
      </left>
      <right style="thin">
        <color indexed="64"/>
      </right>
      <top/>
      <bottom/>
      <diagonal/>
    </border>
    <border>
      <left style="thin">
        <color rgb="FF000000"/>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top style="thin">
        <color rgb="FF000000"/>
      </top>
      <bottom style="thin">
        <color indexed="64"/>
      </bottom>
      <diagonal/>
    </border>
    <border>
      <left/>
      <right style="medium">
        <color rgb="FF000000"/>
      </right>
      <top style="thin">
        <color rgb="FF000000"/>
      </top>
      <bottom style="thin">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style="medium">
        <color rgb="FF000000"/>
      </top>
      <bottom style="medium">
        <color rgb="FF000000"/>
      </bottom>
      <diagonal/>
    </border>
    <border>
      <left/>
      <right style="medium">
        <color indexed="64"/>
      </right>
      <top style="thin">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diagonal/>
    </border>
    <border>
      <left style="medium">
        <color indexed="64"/>
      </left>
      <right style="medium">
        <color indexed="64"/>
      </right>
      <top style="thin">
        <color rgb="FF000000"/>
      </top>
      <bottom style="medium">
        <color indexed="64"/>
      </bottom>
      <diagonal/>
    </border>
    <border>
      <left/>
      <right style="medium">
        <color indexed="64"/>
      </right>
      <top style="medium">
        <color indexed="64"/>
      </top>
      <bottom style="thin">
        <color rgb="FF000000"/>
      </bottom>
      <diagonal/>
    </border>
    <border>
      <left/>
      <right style="medium">
        <color indexed="64"/>
      </right>
      <top/>
      <bottom/>
      <diagonal/>
    </border>
    <border>
      <left/>
      <right style="medium">
        <color indexed="64"/>
      </right>
      <top style="thin">
        <color rgb="FF000000"/>
      </top>
      <bottom style="medium">
        <color indexed="64"/>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rgb="FF000000"/>
      </left>
      <right/>
      <top style="medium">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rgb="FF000000"/>
      </top>
      <bottom style="medium">
        <color indexed="64"/>
      </bottom>
      <diagonal/>
    </border>
    <border>
      <left style="thin">
        <color indexed="64"/>
      </left>
      <right style="thin">
        <color indexed="64"/>
      </right>
      <top style="thin">
        <color rgb="FF000000"/>
      </top>
      <bottom style="medium">
        <color indexed="64"/>
      </bottom>
      <diagonal/>
    </border>
    <border>
      <left style="thin">
        <color indexed="64"/>
      </left>
      <right style="medium">
        <color indexed="64"/>
      </right>
      <top style="thin">
        <color rgb="FF000000"/>
      </top>
      <bottom style="medium">
        <color indexed="64"/>
      </bottom>
      <diagonal/>
    </border>
  </borders>
  <cellStyleXfs count="1">
    <xf numFmtId="0" fontId="0" fillId="0" borderId="0">
      <alignment vertical="top" wrapText="1"/>
      <protection locked="0"/>
    </xf>
  </cellStyleXfs>
  <cellXfs count="1185">
    <xf numFmtId="0" fontId="0" fillId="0" borderId="0" xfId="0" applyFont="1" applyFill="1" applyBorder="1" applyAlignment="1" applyProtection="1">
      <alignment vertical="top" wrapText="1"/>
      <protection locked="0"/>
    </xf>
    <xf numFmtId="0" fontId="1" fillId="0" borderId="0" xfId="0" applyFont="1" applyFill="1" applyBorder="1" applyAlignment="1" applyProtection="1">
      <alignment vertical="top" wrapText="1"/>
      <protection locked="0"/>
    </xf>
    <xf numFmtId="0" fontId="2" fillId="0" borderId="0" xfId="0" applyFont="1" applyFill="1" applyBorder="1" applyAlignment="1" applyProtection="1">
      <alignment vertical="center"/>
    </xf>
    <xf numFmtId="0" fontId="3" fillId="2" borderId="0" xfId="0" applyFont="1" applyFill="1" applyBorder="1" applyAlignment="1" applyProtection="1">
      <alignment vertical="center"/>
    </xf>
    <xf numFmtId="0" fontId="4" fillId="2" borderId="0" xfId="0" applyFont="1" applyFill="1" applyBorder="1" applyAlignment="1" applyProtection="1">
      <alignment horizontal="center" vertical="center"/>
    </xf>
    <xf numFmtId="0" fontId="5" fillId="0" borderId="0" xfId="0" applyFont="1" applyFill="1" applyBorder="1" applyAlignment="1" applyProtection="1">
      <alignment horizontal="right" vertical="center"/>
    </xf>
    <xf numFmtId="0" fontId="6" fillId="2" borderId="0" xfId="0" applyFont="1" applyFill="1" applyBorder="1" applyAlignment="1" applyProtection="1">
      <alignment horizontal="center" vertical="center"/>
    </xf>
    <xf numFmtId="0" fontId="7" fillId="0" borderId="1" xfId="0" applyFont="1" applyFill="1" applyBorder="1" applyAlignment="1" applyProtection="1">
      <alignment horizontal="right"/>
      <protection locked="0"/>
    </xf>
    <xf numFmtId="0" fontId="8" fillId="0" borderId="2" xfId="0" applyFont="1" applyFill="1" applyBorder="1" applyAlignment="1" applyProtection="1">
      <alignment horizontal="right"/>
      <protection locked="0"/>
    </xf>
    <xf numFmtId="0" fontId="9" fillId="0" borderId="0" xfId="0" applyFont="1" applyFill="1" applyBorder="1" applyAlignment="1" applyProtection="1">
      <alignment horizontal="right"/>
      <protection locked="0"/>
    </xf>
    <xf numFmtId="0" fontId="10" fillId="0" borderId="0" xfId="0" applyFont="1" applyFill="1" applyBorder="1" applyAlignment="1" applyProtection="1">
      <alignment horizontal="center" vertical="center"/>
    </xf>
    <xf numFmtId="0" fontId="12" fillId="0" borderId="0" xfId="0" applyFont="1" applyFill="1" applyBorder="1" applyAlignment="1" applyProtection="1">
      <alignment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0" fontId="16" fillId="3" borderId="3" xfId="0" applyFont="1" applyFill="1" applyBorder="1" applyAlignment="1" applyProtection="1">
      <alignment horizontal="right" vertical="center"/>
    </xf>
    <xf numFmtId="0" fontId="17" fillId="3" borderId="4" xfId="0" applyFont="1" applyFill="1" applyBorder="1" applyAlignment="1" applyProtection="1">
      <alignment horizontal="center" vertical="center"/>
    </xf>
    <xf numFmtId="0" fontId="18" fillId="3" borderId="4" xfId="0" applyFont="1" applyFill="1" applyBorder="1" applyAlignment="1" applyProtection="1">
      <alignment vertical="center"/>
    </xf>
    <xf numFmtId="0" fontId="19" fillId="3" borderId="4" xfId="0" applyFont="1" applyFill="1" applyBorder="1" applyAlignment="1" applyProtection="1">
      <alignment horizontal="center" vertical="center"/>
    </xf>
    <xf numFmtId="0" fontId="20" fillId="3" borderId="4" xfId="0" applyFont="1" applyFill="1" applyBorder="1" applyAlignment="1" applyProtection="1">
      <alignment horizontal="left" vertical="center"/>
    </xf>
    <xf numFmtId="0" fontId="21" fillId="3" borderId="4" xfId="0" applyFont="1" applyFill="1" applyBorder="1" applyAlignment="1" applyProtection="1">
      <alignment horizontal="right" vertical="center"/>
    </xf>
    <xf numFmtId="164" fontId="22" fillId="3" borderId="4" xfId="0" applyNumberFormat="1" applyFont="1" applyFill="1" applyBorder="1" applyAlignment="1" applyProtection="1">
      <alignment horizontal="left" vertical="center"/>
    </xf>
    <xf numFmtId="0" fontId="23" fillId="3" borderId="4" xfId="0" applyFont="1" applyFill="1" applyBorder="1" applyAlignment="1" applyProtection="1">
      <alignment horizontal="center" vertical="center"/>
    </xf>
    <xf numFmtId="0" fontId="26" fillId="0" borderId="0" xfId="0" applyFont="1" applyFill="1" applyBorder="1" applyAlignment="1" applyProtection="1">
      <alignment vertical="center"/>
    </xf>
    <xf numFmtId="0" fontId="27" fillId="3" borderId="5" xfId="0" applyFont="1" applyFill="1" applyBorder="1" applyAlignment="1" applyProtection="1">
      <alignment horizontal="right" vertical="center"/>
    </xf>
    <xf numFmtId="0" fontId="28" fillId="3" borderId="6" xfId="0" applyFont="1" applyFill="1" applyBorder="1" applyAlignment="1" applyProtection="1">
      <alignment horizontal="center" vertical="center"/>
    </xf>
    <xf numFmtId="0" fontId="29" fillId="3" borderId="6" xfId="0" applyFont="1" applyFill="1" applyBorder="1" applyAlignment="1" applyProtection="1">
      <alignment vertical="center"/>
    </xf>
    <xf numFmtId="0" fontId="30" fillId="3" borderId="6" xfId="0" applyFont="1" applyFill="1" applyBorder="1" applyAlignment="1" applyProtection="1">
      <alignment horizontal="center" vertical="center"/>
    </xf>
    <xf numFmtId="0" fontId="31" fillId="3" borderId="6" xfId="0" applyFont="1" applyFill="1" applyBorder="1" applyAlignment="1" applyProtection="1">
      <alignment horizontal="center" vertical="center"/>
    </xf>
    <xf numFmtId="0" fontId="32" fillId="3" borderId="6" xfId="0" applyFont="1" applyFill="1" applyBorder="1" applyAlignment="1" applyProtection="1">
      <alignment horizontal="left" vertical="center"/>
    </xf>
    <xf numFmtId="0" fontId="33" fillId="3" borderId="6" xfId="0" applyFont="1" applyFill="1" applyBorder="1" applyAlignment="1" applyProtection="1">
      <alignment horizontal="left" vertical="center"/>
    </xf>
    <xf numFmtId="0" fontId="34" fillId="3" borderId="6" xfId="0" applyFont="1" applyFill="1" applyBorder="1" applyAlignment="1" applyProtection="1">
      <alignment horizontal="left" vertical="center"/>
    </xf>
    <xf numFmtId="0" fontId="37" fillId="0" borderId="0" xfId="0" applyFont="1" applyFill="1" applyBorder="1" applyAlignment="1" applyProtection="1">
      <alignment vertical="center"/>
    </xf>
    <xf numFmtId="0" fontId="38" fillId="0" borderId="0" xfId="0" applyFont="1" applyFill="1" applyBorder="1" applyAlignment="1" applyProtection="1">
      <alignment vertical="center"/>
    </xf>
    <xf numFmtId="0" fontId="39" fillId="0" borderId="0" xfId="0" applyFont="1" applyFill="1" applyBorder="1" applyAlignment="1" applyProtection="1">
      <alignment horizontal="center" vertical="center"/>
    </xf>
    <xf numFmtId="0" fontId="40" fillId="0" borderId="0" xfId="0" applyFont="1" applyFill="1" applyBorder="1" applyAlignment="1" applyProtection="1">
      <alignment horizontal="center" vertical="center"/>
    </xf>
    <xf numFmtId="0" fontId="41" fillId="0" borderId="0" xfId="0" applyFont="1" applyFill="1" applyBorder="1" applyAlignment="1" applyProtection="1">
      <alignment horizontal="right" vertical="center"/>
    </xf>
    <xf numFmtId="0" fontId="42" fillId="0" borderId="0" xfId="0" applyFont="1" applyFill="1" applyBorder="1" applyAlignment="1" applyProtection="1">
      <alignment horizontal="center" vertical="center"/>
    </xf>
    <xf numFmtId="0" fontId="43" fillId="0" borderId="0" xfId="0" applyFont="1" applyFill="1" applyBorder="1" applyAlignment="1" applyProtection="1">
      <alignment horizontal="center" vertical="center"/>
    </xf>
    <xf numFmtId="0" fontId="45" fillId="0" borderId="0" xfId="0" applyFont="1" applyFill="1" applyBorder="1" applyAlignment="1" applyProtection="1">
      <alignment vertical="center"/>
    </xf>
    <xf numFmtId="0" fontId="46" fillId="0" borderId="0" xfId="0" applyFont="1" applyFill="1" applyBorder="1" applyAlignment="1" applyProtection="1">
      <alignment horizontal="center" vertical="center"/>
    </xf>
    <xf numFmtId="0" fontId="47" fillId="0" borderId="0" xfId="0" applyFont="1" applyFill="1" applyBorder="1" applyAlignment="1" applyProtection="1">
      <alignment horizontal="center" vertical="center"/>
    </xf>
    <xf numFmtId="0" fontId="48" fillId="4" borderId="7" xfId="0" applyFont="1" applyFill="1" applyBorder="1" applyAlignment="1" applyProtection="1">
      <alignment vertical="center"/>
    </xf>
    <xf numFmtId="0" fontId="49" fillId="4" borderId="8" xfId="0" applyFont="1" applyFill="1" applyBorder="1" applyAlignment="1" applyProtection="1">
      <alignment horizontal="center" vertical="center"/>
    </xf>
    <xf numFmtId="0" fontId="50" fillId="4" borderId="8" xfId="0" applyFont="1" applyFill="1" applyBorder="1" applyAlignment="1" applyProtection="1">
      <alignment vertical="center"/>
    </xf>
    <xf numFmtId="0" fontId="51" fillId="4" borderId="8" xfId="0" applyFont="1" applyFill="1" applyBorder="1" applyAlignment="1" applyProtection="1">
      <alignment horizontal="center" vertical="center"/>
    </xf>
    <xf numFmtId="0" fontId="52" fillId="4" borderId="8" xfId="0" applyFont="1" applyFill="1" applyBorder="1" applyAlignment="1" applyProtection="1">
      <alignment horizontal="center" vertical="center"/>
    </xf>
    <xf numFmtId="0" fontId="53" fillId="4" borderId="8" xfId="0" applyFont="1" applyFill="1" applyBorder="1" applyAlignment="1" applyProtection="1">
      <alignment horizontal="center" vertical="center"/>
    </xf>
    <xf numFmtId="0" fontId="55" fillId="0"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2" borderId="9" xfId="0" applyFont="1" applyFill="1" applyBorder="1" applyAlignment="1" applyProtection="1">
      <alignment horizontal="right"/>
      <protection locked="0"/>
    </xf>
    <xf numFmtId="0" fontId="58" fillId="0" borderId="0" xfId="0" applyFont="1" applyFill="1" applyBorder="1" applyAlignment="1" applyProtection="1">
      <alignment horizontal="center" vertical="center"/>
      <protection locked="0"/>
    </xf>
    <xf numFmtId="0" fontId="62" fillId="0" borderId="13" xfId="0" applyFont="1" applyFill="1" applyBorder="1" applyAlignment="1" applyProtection="1">
      <alignment horizontal="right" vertical="center"/>
      <protection locked="0"/>
    </xf>
    <xf numFmtId="0" fontId="66" fillId="0" borderId="0" xfId="0" applyFont="1" applyFill="1" applyBorder="1" applyAlignment="1" applyProtection="1">
      <alignment horizontal="left" vertical="center"/>
    </xf>
    <xf numFmtId="0" fontId="67" fillId="0" borderId="0" xfId="0" applyFont="1" applyFill="1" applyBorder="1" applyAlignment="1" applyProtection="1">
      <alignment horizontal="left" vertical="center"/>
    </xf>
    <xf numFmtId="0" fontId="68" fillId="0" borderId="9" xfId="0" applyFont="1" applyFill="1" applyBorder="1" applyAlignment="1" applyProtection="1">
      <alignment horizontal="right" vertical="center"/>
      <protection locked="0"/>
    </xf>
    <xf numFmtId="0" fontId="72" fillId="0" borderId="17" xfId="0" applyFont="1" applyFill="1" applyBorder="1" applyAlignment="1" applyProtection="1">
      <alignment horizontal="right" vertical="center"/>
      <protection locked="0"/>
    </xf>
    <xf numFmtId="0" fontId="76" fillId="2" borderId="0" xfId="0" applyFont="1" applyFill="1" applyBorder="1" applyAlignment="1" applyProtection="1">
      <alignment vertical="center"/>
    </xf>
    <xf numFmtId="0" fontId="77" fillId="2" borderId="0" xfId="0" applyFont="1" applyFill="1" applyBorder="1" applyAlignment="1" applyProtection="1">
      <alignment horizontal="center" vertical="center"/>
    </xf>
    <xf numFmtId="0" fontId="78" fillId="2" borderId="0" xfId="0" applyFont="1" applyFill="1" applyBorder="1" applyAlignment="1" applyProtection="1">
      <alignment horizontal="center" vertical="center"/>
    </xf>
    <xf numFmtId="0" fontId="82" fillId="2" borderId="0" xfId="0" applyFont="1" applyFill="1" applyBorder="1" applyAlignment="1" applyProtection="1">
      <alignment horizontal="center" vertical="center"/>
    </xf>
    <xf numFmtId="0" fontId="84" fillId="0" borderId="13" xfId="0" applyFont="1" applyFill="1" applyBorder="1" applyAlignment="1" applyProtection="1">
      <alignment horizontal="left" vertical="center" wrapText="1"/>
      <protection locked="0"/>
    </xf>
    <xf numFmtId="0" fontId="88" fillId="0" borderId="0" xfId="0" applyFont="1" applyFill="1" applyBorder="1" applyAlignment="1" applyProtection="1">
      <alignment vertical="center" wrapText="1"/>
    </xf>
    <xf numFmtId="0" fontId="91" fillId="0" borderId="0" xfId="0" applyFont="1" applyFill="1" applyBorder="1" applyAlignment="1" applyProtection="1">
      <alignment horizontal="left" wrapText="1"/>
    </xf>
    <xf numFmtId="0" fontId="92" fillId="0" borderId="0" xfId="0" applyFont="1" applyFill="1" applyBorder="1" applyAlignment="1" applyProtection="1">
      <alignment horizontal="left" vertical="center"/>
    </xf>
    <xf numFmtId="0" fontId="95" fillId="0" borderId="33" xfId="0" applyFont="1" applyFill="1" applyBorder="1" applyAlignment="1" applyProtection="1">
      <alignment horizontal="left" vertical="center"/>
    </xf>
    <xf numFmtId="0" fontId="96" fillId="0" borderId="34" xfId="0" applyFont="1" applyFill="1" applyBorder="1" applyAlignment="1" applyProtection="1">
      <alignment horizontal="center" vertical="center"/>
    </xf>
    <xf numFmtId="0" fontId="97" fillId="0" borderId="36" xfId="0" applyFont="1" applyFill="1" applyBorder="1" applyAlignment="1" applyProtection="1">
      <alignment horizontal="center" vertical="center" wrapText="1"/>
    </xf>
    <xf numFmtId="0" fontId="98" fillId="0" borderId="36" xfId="0" applyFont="1" applyFill="1" applyBorder="1" applyAlignment="1" applyProtection="1">
      <alignment horizontal="center" vertical="center"/>
    </xf>
    <xf numFmtId="0" fontId="99" fillId="0" borderId="37" xfId="0" applyFont="1" applyFill="1" applyBorder="1" applyAlignment="1" applyProtection="1">
      <alignment horizontal="center" vertical="center"/>
    </xf>
    <xf numFmtId="0" fontId="100" fillId="0" borderId="0" xfId="0" applyFont="1" applyFill="1" applyBorder="1" applyAlignment="1" applyProtection="1">
      <alignment horizontal="center" vertical="center"/>
      <protection locked="0"/>
    </xf>
    <xf numFmtId="0" fontId="101" fillId="0" borderId="40" xfId="0" applyFont="1" applyFill="1" applyBorder="1" applyAlignment="1" applyProtection="1">
      <alignment horizontal="center" vertical="center"/>
    </xf>
    <xf numFmtId="0" fontId="102" fillId="0" borderId="42" xfId="0" applyFont="1" applyFill="1" applyBorder="1" applyAlignment="1" applyProtection="1">
      <alignment horizontal="center" vertical="center" wrapText="1"/>
    </xf>
    <xf numFmtId="0" fontId="103" fillId="0" borderId="42" xfId="0" applyFont="1" applyFill="1" applyBorder="1" applyAlignment="1" applyProtection="1">
      <alignment horizontal="center" vertical="center"/>
    </xf>
    <xf numFmtId="0" fontId="104" fillId="0" borderId="43" xfId="0" applyFont="1" applyFill="1" applyBorder="1" applyAlignment="1" applyProtection="1">
      <alignment horizontal="center" vertical="center"/>
    </xf>
    <xf numFmtId="0" fontId="105" fillId="0" borderId="0" xfId="0" applyFont="1" applyFill="1" applyBorder="1" applyAlignment="1" applyProtection="1">
      <alignment horizontal="center" vertical="center"/>
    </xf>
    <xf numFmtId="0" fontId="106" fillId="0" borderId="34" xfId="0" applyFont="1" applyFill="1" applyBorder="1" applyAlignment="1" applyProtection="1">
      <alignment horizontal="center" vertical="center"/>
    </xf>
    <xf numFmtId="0" fontId="107" fillId="0" borderId="0" xfId="0" applyFont="1" applyFill="1" applyBorder="1" applyAlignment="1" applyProtection="1">
      <alignment horizontal="center" vertical="center"/>
      <protection locked="0"/>
    </xf>
    <xf numFmtId="0" fontId="108" fillId="0" borderId="0" xfId="0" applyFont="1" applyFill="1" applyBorder="1" applyAlignment="1" applyProtection="1">
      <alignment horizontal="center" vertical="center"/>
      <protection locked="0"/>
    </xf>
    <xf numFmtId="0" fontId="109" fillId="0" borderId="46" xfId="0" applyFont="1" applyFill="1" applyBorder="1" applyAlignment="1" applyProtection="1">
      <alignment horizontal="left" vertical="center"/>
    </xf>
    <xf numFmtId="0" fontId="110" fillId="0" borderId="47" xfId="0" applyFont="1" applyFill="1" applyBorder="1" applyAlignment="1" applyProtection="1">
      <alignment horizontal="center" vertical="center"/>
    </xf>
    <xf numFmtId="0" fontId="111" fillId="0" borderId="49" xfId="0" applyFont="1" applyFill="1" applyBorder="1" applyAlignment="1" applyProtection="1">
      <alignment horizontal="center" vertical="center"/>
    </xf>
    <xf numFmtId="0" fontId="112" fillId="0" borderId="50" xfId="0" applyFont="1" applyFill="1" applyBorder="1" applyAlignment="1" applyProtection="1">
      <alignment horizontal="center" vertical="center"/>
    </xf>
    <xf numFmtId="0" fontId="113" fillId="0" borderId="4" xfId="0" applyFont="1" applyFill="1" applyBorder="1" applyAlignment="1" applyProtection="1">
      <alignment horizontal="center" vertical="center"/>
    </xf>
    <xf numFmtId="0" fontId="114" fillId="0" borderId="9" xfId="0" applyFont="1" applyFill="1" applyBorder="1" applyAlignment="1" applyProtection="1">
      <alignment horizontal="center" vertical="center"/>
    </xf>
    <xf numFmtId="0" fontId="115" fillId="0" borderId="7" xfId="0" applyFont="1" applyFill="1" applyBorder="1" applyAlignment="1" applyProtection="1">
      <alignment vertical="center"/>
    </xf>
    <xf numFmtId="0" fontId="117" fillId="0" borderId="55" xfId="0" applyFont="1" applyFill="1" applyBorder="1" applyAlignment="1" applyProtection="1">
      <alignment horizontal="center" vertical="center"/>
    </xf>
    <xf numFmtId="0" fontId="118" fillId="0" borderId="56" xfId="0" applyFont="1" applyFill="1" applyBorder="1" applyAlignment="1" applyProtection="1">
      <alignment horizontal="center" vertical="center" wrapText="1"/>
    </xf>
    <xf numFmtId="0" fontId="119" fillId="0" borderId="56" xfId="0" applyFont="1" applyFill="1" applyBorder="1" applyAlignment="1" applyProtection="1">
      <alignment horizontal="center" vertical="center"/>
    </xf>
    <xf numFmtId="0" fontId="120" fillId="0" borderId="57" xfId="0" applyFont="1" applyFill="1" applyBorder="1" applyAlignment="1" applyProtection="1">
      <alignment horizontal="center" vertical="center"/>
    </xf>
    <xf numFmtId="0" fontId="121" fillId="0" borderId="0" xfId="0" applyFont="1" applyFill="1" applyBorder="1" applyAlignment="1" applyProtection="1">
      <alignment horizontal="center" vertical="center"/>
    </xf>
    <xf numFmtId="0" fontId="122" fillId="0" borderId="0" xfId="0" applyFont="1" applyFill="1" applyBorder="1" applyAlignment="1" applyProtection="1">
      <alignment vertical="center"/>
    </xf>
    <xf numFmtId="0" fontId="123" fillId="0" borderId="33" xfId="0" applyFont="1" applyFill="1" applyBorder="1" applyAlignment="1" applyProtection="1">
      <alignment vertical="center"/>
    </xf>
    <xf numFmtId="0" fontId="124" fillId="0" borderId="46" xfId="0" applyFont="1" applyFill="1" applyBorder="1" applyAlignment="1" applyProtection="1">
      <alignment vertical="center"/>
    </xf>
    <xf numFmtId="0" fontId="125" fillId="0" borderId="52" xfId="0" applyFont="1" applyFill="1" applyBorder="1" applyAlignment="1" applyProtection="1">
      <alignment vertical="center"/>
    </xf>
    <xf numFmtId="0" fontId="126" fillId="0" borderId="0" xfId="0" applyFont="1" applyFill="1" applyBorder="1" applyAlignment="1" applyProtection="1">
      <alignment vertical="center" wrapText="1"/>
    </xf>
    <xf numFmtId="0" fontId="127" fillId="0" borderId="7" xfId="0" applyFont="1" applyFill="1" applyBorder="1" applyAlignment="1" applyProtection="1">
      <alignment vertical="center" wrapText="1"/>
    </xf>
    <xf numFmtId="0" fontId="128" fillId="0" borderId="57" xfId="0" applyFont="1" applyFill="1" applyBorder="1" applyAlignment="1" applyProtection="1">
      <alignment horizontal="center" vertical="center" wrapText="1"/>
    </xf>
    <xf numFmtId="0" fontId="129" fillId="4" borderId="8" xfId="0" applyFont="1" applyFill="1" applyBorder="1" applyAlignment="1" applyProtection="1">
      <alignment vertical="center"/>
    </xf>
    <xf numFmtId="0" fontId="130" fillId="4" borderId="8" xfId="0" applyFont="1" applyFill="1" applyBorder="1" applyAlignment="1" applyProtection="1">
      <alignment horizontal="center" vertical="center"/>
    </xf>
    <xf numFmtId="0" fontId="131" fillId="4" borderId="8" xfId="0" applyFont="1" applyFill="1" applyBorder="1" applyAlignment="1" applyProtection="1">
      <alignment horizontal="right" vertical="center"/>
    </xf>
    <xf numFmtId="0" fontId="132" fillId="4" borderId="8" xfId="0" applyFont="1" applyFill="1" applyBorder="1" applyAlignment="1" applyProtection="1">
      <alignment horizontal="center" vertical="center"/>
    </xf>
    <xf numFmtId="0" fontId="134" fillId="8" borderId="0" xfId="0" applyFont="1" applyFill="1" applyBorder="1" applyAlignment="1" applyProtection="1">
      <alignment vertical="center" wrapText="1"/>
    </xf>
    <xf numFmtId="0" fontId="135" fillId="8" borderId="0" xfId="0" applyFont="1" applyFill="1" applyBorder="1" applyAlignment="1" applyProtection="1">
      <alignment horizontal="center" vertical="center"/>
    </xf>
    <xf numFmtId="0" fontId="136" fillId="0" borderId="62" xfId="0" applyFont="1" applyFill="1" applyBorder="1" applyAlignment="1" applyProtection="1">
      <alignment horizontal="center" vertical="center" wrapText="1"/>
      <protection locked="0"/>
    </xf>
    <xf numFmtId="0" fontId="137" fillId="0" borderId="0" xfId="0" applyFont="1" applyFill="1" applyBorder="1" applyAlignment="1" applyProtection="1">
      <alignment horizontal="center" vertical="center" wrapText="1"/>
      <protection locked="0"/>
    </xf>
    <xf numFmtId="0" fontId="138" fillId="2" borderId="0" xfId="0" applyFont="1" applyFill="1" applyBorder="1" applyAlignment="1" applyProtection="1">
      <alignment horizontal="center" vertical="center" wrapText="1"/>
      <protection locked="0"/>
    </xf>
    <xf numFmtId="0" fontId="140" fillId="0" borderId="7" xfId="0" applyFont="1" applyFill="1" applyBorder="1" applyAlignment="1" applyProtection="1">
      <alignment vertical="center" wrapText="1"/>
    </xf>
    <xf numFmtId="0" fontId="141" fillId="0" borderId="8" xfId="0" applyFont="1" applyFill="1" applyBorder="1" applyAlignment="1" applyProtection="1">
      <alignment horizontal="center" vertical="center" wrapText="1"/>
    </xf>
    <xf numFmtId="0" fontId="142" fillId="0" borderId="55" xfId="0" applyFont="1" applyFill="1" applyBorder="1" applyAlignment="1" applyProtection="1">
      <alignment vertical="center" wrapText="1"/>
    </xf>
    <xf numFmtId="0" fontId="143" fillId="0" borderId="56" xfId="0" applyFont="1" applyFill="1" applyBorder="1" applyAlignment="1" applyProtection="1">
      <alignment horizontal="center" vertical="center"/>
    </xf>
    <xf numFmtId="0" fontId="144" fillId="0" borderId="0" xfId="0" applyFont="1" applyFill="1" applyBorder="1" applyAlignment="1" applyProtection="1">
      <alignment horizontal="center" vertical="center" wrapText="1"/>
      <protection locked="0"/>
    </xf>
    <xf numFmtId="0" fontId="145" fillId="2" borderId="0" xfId="0" applyFont="1" applyFill="1" applyBorder="1" applyAlignment="1" applyProtection="1">
      <alignment horizontal="center" vertical="center"/>
      <protection locked="0"/>
    </xf>
    <xf numFmtId="0" fontId="147" fillId="8" borderId="0" xfId="0" applyFont="1" applyFill="1" applyBorder="1" applyAlignment="1" applyProtection="1">
      <alignment horizontal="center" vertical="center" wrapText="1"/>
    </xf>
    <xf numFmtId="0" fontId="148" fillId="8" borderId="0" xfId="0" applyFont="1" applyFill="1" applyBorder="1" applyAlignment="1" applyProtection="1">
      <alignment vertical="center" wrapText="1"/>
    </xf>
    <xf numFmtId="0" fontId="150" fillId="0" borderId="61" xfId="0" applyFont="1" applyFill="1" applyBorder="1" applyAlignment="1" applyProtection="1">
      <alignment horizontal="center" vertical="center"/>
    </xf>
    <xf numFmtId="0" fontId="151" fillId="0" borderId="57" xfId="0" applyFont="1" applyFill="1" applyBorder="1" applyAlignment="1" applyProtection="1">
      <alignment horizontal="center" vertical="center"/>
    </xf>
    <xf numFmtId="0" fontId="152" fillId="8" borderId="0" xfId="0" applyFont="1" applyFill="1" applyBorder="1" applyAlignment="1" applyProtection="1">
      <alignment horizontal="center" vertical="center"/>
    </xf>
    <xf numFmtId="0" fontId="153" fillId="2" borderId="58" xfId="0" applyFont="1" applyFill="1" applyBorder="1" applyAlignment="1" applyProtection="1">
      <alignment horizontal="center" vertical="center" wrapText="1"/>
      <protection locked="0"/>
    </xf>
    <xf numFmtId="0" fontId="154" fillId="0" borderId="35" xfId="0" applyFont="1" applyFill="1" applyBorder="1" applyAlignment="1" applyProtection="1">
      <alignment vertical="center" wrapText="1"/>
    </xf>
    <xf numFmtId="0" fontId="155" fillId="0" borderId="36" xfId="0" applyFont="1" applyFill="1" applyBorder="1" applyAlignment="1" applyProtection="1">
      <alignment horizontal="center" vertical="center" wrapText="1"/>
    </xf>
    <xf numFmtId="0" fontId="156" fillId="2" borderId="0" xfId="0" applyFont="1" applyFill="1" applyBorder="1" applyAlignment="1" applyProtection="1">
      <alignment horizontal="center" vertical="center" wrapText="1"/>
      <protection locked="0"/>
    </xf>
    <xf numFmtId="0" fontId="157" fillId="2" borderId="0" xfId="0" applyFont="1" applyFill="1" applyBorder="1" applyAlignment="1" applyProtection="1">
      <alignment horizontal="center" vertical="center" wrapText="1"/>
    </xf>
    <xf numFmtId="0" fontId="158" fillId="0" borderId="13" xfId="0" applyFont="1" applyFill="1" applyBorder="1" applyAlignment="1" applyProtection="1">
      <alignment horizontal="center" vertical="center" wrapText="1"/>
    </xf>
    <xf numFmtId="0" fontId="159" fillId="0" borderId="48" xfId="0" applyFont="1" applyFill="1" applyBorder="1" applyAlignment="1" applyProtection="1">
      <alignment vertical="center" wrapText="1"/>
    </xf>
    <xf numFmtId="0" fontId="160" fillId="0" borderId="49" xfId="0" applyFont="1" applyFill="1" applyBorder="1" applyAlignment="1" applyProtection="1">
      <alignment horizontal="center" vertical="center" wrapText="1"/>
    </xf>
    <xf numFmtId="0" fontId="161" fillId="0" borderId="50" xfId="0" applyFont="1" applyFill="1" applyBorder="1" applyAlignment="1" applyProtection="1">
      <alignment horizontal="center" vertical="center" wrapText="1"/>
    </xf>
    <xf numFmtId="0" fontId="162" fillId="0" borderId="8" xfId="0" applyFont="1" applyFill="1" applyBorder="1" applyAlignment="1" applyProtection="1">
      <alignment horizontal="center" vertical="center" wrapText="1"/>
    </xf>
    <xf numFmtId="0" fontId="163" fillId="0" borderId="56" xfId="0" applyFont="1" applyFill="1" applyBorder="1" applyAlignment="1" applyProtection="1">
      <alignment horizontal="center" vertical="center" wrapText="1"/>
    </xf>
    <xf numFmtId="0" fontId="164" fillId="0" borderId="68" xfId="0" applyFont="1" applyFill="1" applyBorder="1" applyAlignment="1" applyProtection="1">
      <alignment horizontal="center" vertical="center" wrapText="1"/>
    </xf>
    <xf numFmtId="0" fontId="165" fillId="0" borderId="57" xfId="0" applyFont="1" applyFill="1" applyBorder="1" applyAlignment="1" applyProtection="1">
      <alignment horizontal="center" vertical="center" wrapText="1"/>
    </xf>
    <xf numFmtId="0" fontId="169" fillId="0" borderId="34" xfId="0" applyFont="1" applyFill="1" applyBorder="1" applyAlignment="1" applyProtection="1">
      <alignment horizontal="center" vertical="center" wrapText="1"/>
    </xf>
    <xf numFmtId="0" fontId="170" fillId="0" borderId="35" xfId="0" applyFont="1" applyFill="1" applyBorder="1" applyAlignment="1" applyProtection="1">
      <alignment horizontal="right" vertical="center" wrapText="1"/>
    </xf>
    <xf numFmtId="0" fontId="171" fillId="0" borderId="0" xfId="0" applyFont="1" applyFill="1" applyBorder="1" applyAlignment="1" applyProtection="1">
      <alignment horizontal="center" vertical="center" wrapText="1"/>
    </xf>
    <xf numFmtId="0" fontId="172" fillId="0" borderId="0" xfId="0" applyFont="1" applyFill="1" applyBorder="1" applyAlignment="1" applyProtection="1">
      <alignment vertical="center"/>
    </xf>
    <xf numFmtId="0" fontId="173" fillId="0" borderId="52" xfId="0" applyFont="1" applyFill="1" applyBorder="1" applyAlignment="1" applyProtection="1">
      <alignment vertical="center" wrapText="1"/>
    </xf>
    <xf numFmtId="0" fontId="174" fillId="0" borderId="4" xfId="0" applyFont="1" applyFill="1" applyBorder="1" applyAlignment="1" applyProtection="1">
      <alignment horizontal="center" vertical="center" wrapText="1"/>
    </xf>
    <xf numFmtId="0" fontId="175" fillId="0" borderId="41" xfId="0" applyFont="1" applyFill="1" applyBorder="1" applyAlignment="1" applyProtection="1">
      <alignment vertical="center" wrapText="1"/>
    </xf>
    <xf numFmtId="0" fontId="176" fillId="0" borderId="3" xfId="0" applyFont="1" applyFill="1" applyBorder="1" applyAlignment="1" applyProtection="1">
      <alignment horizontal="center" vertical="center"/>
    </xf>
    <xf numFmtId="0" fontId="177" fillId="0" borderId="0" xfId="0" applyFont="1" applyFill="1" applyBorder="1" applyAlignment="1" applyProtection="1">
      <alignment horizontal="center" vertical="center"/>
    </xf>
    <xf numFmtId="0" fontId="179" fillId="0" borderId="0" xfId="0" applyFont="1" applyFill="1" applyBorder="1" applyAlignment="1" applyProtection="1">
      <alignment vertical="center"/>
    </xf>
    <xf numFmtId="0" fontId="180" fillId="0" borderId="8" xfId="0" applyFont="1" applyFill="1" applyBorder="1" applyAlignment="1" applyProtection="1">
      <alignment horizontal="center" vertical="center" wrapText="1"/>
    </xf>
    <xf numFmtId="49" fontId="181" fillId="0" borderId="55" xfId="0" applyNumberFormat="1" applyFont="1" applyFill="1" applyBorder="1" applyAlignment="1" applyProtection="1">
      <alignment horizontal="right" vertical="center"/>
    </xf>
    <xf numFmtId="0" fontId="182" fillId="0" borderId="63" xfId="0" applyFont="1" applyFill="1" applyBorder="1" applyAlignment="1" applyProtection="1">
      <alignment horizontal="center" vertical="center"/>
    </xf>
    <xf numFmtId="0" fontId="183" fillId="0" borderId="0" xfId="0" applyFont="1" applyFill="1" applyBorder="1" applyAlignment="1" applyProtection="1">
      <alignment horizontal="center" vertical="center"/>
      <protection locked="0"/>
    </xf>
    <xf numFmtId="0" fontId="184" fillId="9" borderId="0" xfId="0" applyFont="1" applyFill="1" applyBorder="1" applyAlignment="1" applyProtection="1">
      <alignment vertical="center" wrapText="1"/>
    </xf>
    <xf numFmtId="0" fontId="185" fillId="9" borderId="0" xfId="0" applyFont="1" applyFill="1" applyBorder="1" applyAlignment="1" applyProtection="1">
      <alignment horizontal="center" vertical="center"/>
    </xf>
    <xf numFmtId="0" fontId="186" fillId="0" borderId="13" xfId="0" applyFont="1" applyFill="1" applyBorder="1" applyAlignment="1" applyProtection="1">
      <alignment horizontal="center" vertical="center"/>
    </xf>
    <xf numFmtId="0" fontId="187" fillId="0" borderId="67" xfId="0" applyFont="1" applyFill="1" applyBorder="1" applyAlignment="1" applyProtection="1">
      <alignment horizontal="center" vertical="center"/>
    </xf>
    <xf numFmtId="0" fontId="188" fillId="0" borderId="56" xfId="0" applyFont="1" applyFill="1" applyBorder="1" applyAlignment="1" applyProtection="1">
      <alignment horizontal="center" vertical="center"/>
    </xf>
    <xf numFmtId="0" fontId="189" fillId="0" borderId="63" xfId="0" applyFont="1" applyFill="1" applyBorder="1" applyAlignment="1" applyProtection="1">
      <alignment horizontal="center" vertical="center"/>
    </xf>
    <xf numFmtId="0" fontId="193" fillId="0" borderId="70" xfId="0" applyFont="1" applyFill="1" applyBorder="1" applyAlignment="1" applyProtection="1">
      <alignment horizontal="center" vertical="center"/>
    </xf>
    <xf numFmtId="0" fontId="194" fillId="2" borderId="45" xfId="0" applyFont="1" applyFill="1" applyBorder="1" applyAlignment="1" applyProtection="1">
      <alignment horizontal="center" vertical="center"/>
      <protection locked="0"/>
    </xf>
    <xf numFmtId="0" fontId="195" fillId="0" borderId="39" xfId="0" applyFont="1" applyFill="1" applyBorder="1" applyAlignment="1" applyProtection="1">
      <alignment vertical="center"/>
    </xf>
    <xf numFmtId="49" fontId="196" fillId="0" borderId="41" xfId="0" applyNumberFormat="1" applyFont="1" applyFill="1" applyBorder="1" applyAlignment="1" applyProtection="1">
      <alignment horizontal="right" vertical="center"/>
    </xf>
    <xf numFmtId="0" fontId="197" fillId="0" borderId="54" xfId="0" applyFont="1" applyFill="1" applyBorder="1" applyAlignment="1" applyProtection="1">
      <alignment horizontal="center" vertical="center"/>
      <protection locked="0"/>
    </xf>
    <xf numFmtId="0" fontId="198" fillId="0" borderId="0" xfId="0" applyFont="1" applyFill="1" applyBorder="1" applyAlignment="1" applyProtection="1">
      <alignment horizontal="center" vertical="center"/>
      <protection locked="0"/>
    </xf>
    <xf numFmtId="0" fontId="199" fillId="0" borderId="0" xfId="0" applyFont="1" applyFill="1" applyBorder="1" applyAlignment="1" applyProtection="1">
      <alignment horizontal="center" vertical="center"/>
    </xf>
    <xf numFmtId="0" fontId="201" fillId="0" borderId="74" xfId="0" applyFont="1" applyFill="1" applyBorder="1" applyAlignment="1" applyProtection="1">
      <alignment vertical="center" wrapText="1"/>
    </xf>
    <xf numFmtId="0" fontId="202" fillId="0" borderId="32" xfId="0" applyFont="1" applyFill="1" applyBorder="1" applyAlignment="1" applyProtection="1">
      <alignment horizontal="center" vertical="center" wrapText="1"/>
    </xf>
    <xf numFmtId="0" fontId="203" fillId="4" borderId="8" xfId="0" applyFont="1" applyFill="1" applyBorder="1" applyAlignment="1" applyProtection="1">
      <alignment vertical="center"/>
    </xf>
    <xf numFmtId="0" fontId="204" fillId="4" borderId="8" xfId="0" applyFont="1" applyFill="1" applyBorder="1" applyAlignment="1" applyProtection="1">
      <alignment horizontal="center" vertical="center"/>
    </xf>
    <xf numFmtId="0" fontId="205" fillId="4" borderId="8" xfId="0" applyFont="1" applyFill="1" applyBorder="1" applyAlignment="1" applyProtection="1">
      <alignment horizontal="right" vertical="center"/>
    </xf>
    <xf numFmtId="0" fontId="206" fillId="4" borderId="8" xfId="0" applyFont="1" applyFill="1" applyBorder="1" applyAlignment="1" applyProtection="1">
      <alignment horizontal="center" vertical="center"/>
      <protection locked="0"/>
    </xf>
    <xf numFmtId="0" fontId="209" fillId="0" borderId="0" xfId="0" applyFont="1" applyFill="1" applyBorder="1" applyAlignment="1" applyProtection="1">
      <alignment vertical="center"/>
    </xf>
    <xf numFmtId="0" fontId="210" fillId="7" borderId="0" xfId="0" applyFont="1" applyFill="1" applyBorder="1" applyAlignment="1" applyProtection="1">
      <alignment vertical="center"/>
    </xf>
    <xf numFmtId="0" fontId="211" fillId="7" borderId="0" xfId="0" applyFont="1" applyFill="1" applyBorder="1" applyAlignment="1" applyProtection="1">
      <alignment horizontal="center" vertical="center"/>
    </xf>
    <xf numFmtId="0" fontId="212" fillId="7" borderId="0" xfId="0" applyFont="1" applyFill="1" applyBorder="1" applyAlignment="1" applyProtection="1">
      <alignment horizontal="right" vertical="center"/>
    </xf>
    <xf numFmtId="0" fontId="213" fillId="0" borderId="0" xfId="0" applyFont="1" applyFill="1" applyBorder="1" applyAlignment="1" applyProtection="1">
      <alignment vertical="center"/>
    </xf>
    <xf numFmtId="0" fontId="214" fillId="0" borderId="0" xfId="0" applyFont="1" applyFill="1" applyBorder="1" applyAlignment="1" applyProtection="1">
      <alignment horizontal="center" vertical="center"/>
    </xf>
    <xf numFmtId="0" fontId="215" fillId="0" borderId="0" xfId="0" applyFont="1" applyFill="1" applyBorder="1" applyAlignment="1" applyProtection="1">
      <alignment vertical="center"/>
    </xf>
    <xf numFmtId="0" fontId="216" fillId="0" borderId="0" xfId="0" applyFont="1" applyFill="1" applyBorder="1" applyAlignment="1" applyProtection="1">
      <alignment horizontal="right" vertical="center"/>
    </xf>
    <xf numFmtId="0" fontId="217" fillId="8" borderId="0" xfId="0" applyFont="1" applyFill="1" applyBorder="1" applyAlignment="1" applyProtection="1">
      <alignment vertical="center"/>
    </xf>
    <xf numFmtId="0" fontId="218" fillId="8" borderId="0" xfId="0" applyFont="1" applyFill="1" applyBorder="1" applyAlignment="1" applyProtection="1">
      <alignment horizontal="center" vertical="center"/>
    </xf>
    <xf numFmtId="0" fontId="219" fillId="8" borderId="0" xfId="0" applyFont="1" applyFill="1" applyBorder="1" applyAlignment="1" applyProtection="1">
      <alignment horizontal="right" vertical="center"/>
    </xf>
    <xf numFmtId="0" fontId="220" fillId="0" borderId="33" xfId="0" applyFont="1" applyFill="1" applyBorder="1" applyAlignment="1" applyProtection="1">
      <alignment vertical="center" wrapText="1"/>
    </xf>
    <xf numFmtId="0" fontId="221" fillId="0" borderId="45" xfId="0" applyFont="1" applyFill="1" applyBorder="1" applyAlignment="1" applyProtection="1">
      <alignment horizontal="center" vertical="center"/>
    </xf>
    <xf numFmtId="0" fontId="222" fillId="0" borderId="76" xfId="0" applyFont="1" applyFill="1" applyBorder="1" applyAlignment="1" applyProtection="1">
      <alignment vertical="center" wrapText="1"/>
    </xf>
    <xf numFmtId="0" fontId="223" fillId="0" borderId="0" xfId="0" applyFont="1" applyFill="1" applyBorder="1" applyAlignment="1" applyProtection="1">
      <alignment horizontal="center" vertical="center" wrapText="1"/>
    </xf>
    <xf numFmtId="0" fontId="224" fillId="0" borderId="65" xfId="0" applyFont="1" applyFill="1" applyBorder="1" applyAlignment="1" applyProtection="1">
      <alignment horizontal="left" vertical="center" wrapText="1"/>
    </xf>
    <xf numFmtId="0" fontId="225" fillId="0" borderId="51" xfId="0" applyFont="1" applyFill="1" applyBorder="1" applyAlignment="1" applyProtection="1">
      <alignment horizontal="center" vertical="center"/>
    </xf>
    <xf numFmtId="0" fontId="226" fillId="0" borderId="77" xfId="0" applyFont="1" applyFill="1" applyBorder="1" applyAlignment="1" applyProtection="1">
      <alignment vertical="center" wrapText="1"/>
    </xf>
    <xf numFmtId="0" fontId="227" fillId="0" borderId="13" xfId="0" applyFont="1" applyFill="1" applyBorder="1" applyAlignment="1" applyProtection="1">
      <alignment horizontal="center" vertical="center" wrapText="1"/>
    </xf>
    <xf numFmtId="0" fontId="228" fillId="0" borderId="59" xfId="0" applyFont="1" applyFill="1" applyBorder="1" applyAlignment="1" applyProtection="1">
      <alignment horizontal="center" vertical="center"/>
    </xf>
    <xf numFmtId="0" fontId="229" fillId="0" borderId="79" xfId="0" applyFont="1" applyFill="1" applyBorder="1" applyAlignment="1" applyProtection="1">
      <alignment vertical="center" wrapText="1"/>
    </xf>
    <xf numFmtId="0" fontId="230" fillId="2" borderId="46" xfId="0" applyFont="1" applyFill="1" applyBorder="1" applyAlignment="1" applyProtection="1">
      <alignment vertical="center"/>
    </xf>
    <xf numFmtId="0" fontId="231" fillId="2" borderId="59" xfId="0" applyFont="1" applyFill="1" applyBorder="1" applyAlignment="1" applyProtection="1">
      <alignment horizontal="center" vertical="center"/>
    </xf>
    <xf numFmtId="0" fontId="232" fillId="2" borderId="79" xfId="0" applyFont="1" applyFill="1" applyBorder="1" applyAlignment="1" applyProtection="1">
      <alignment vertical="center" wrapText="1"/>
    </xf>
    <xf numFmtId="0" fontId="233" fillId="2" borderId="49" xfId="0" applyFont="1" applyFill="1" applyBorder="1" applyAlignment="1" applyProtection="1">
      <alignment horizontal="center" vertical="center"/>
    </xf>
    <xf numFmtId="0" fontId="234" fillId="2" borderId="46" xfId="0" applyFont="1" applyFill="1" applyBorder="1" applyAlignment="1" applyProtection="1">
      <alignment horizontal="left" vertical="center" wrapText="1"/>
    </xf>
    <xf numFmtId="0" fontId="235" fillId="2" borderId="46" xfId="0" applyFont="1" applyFill="1" applyBorder="1" applyAlignment="1" applyProtection="1">
      <alignment vertical="center" wrapText="1"/>
    </xf>
    <xf numFmtId="0" fontId="236" fillId="2" borderId="52" xfId="0" applyFont="1" applyFill="1" applyBorder="1" applyAlignment="1" applyProtection="1">
      <alignment vertical="center" wrapText="1"/>
    </xf>
    <xf numFmtId="0" fontId="237" fillId="2" borderId="54" xfId="0" applyFont="1" applyFill="1" applyBorder="1" applyAlignment="1" applyProtection="1">
      <alignment horizontal="center" vertical="center"/>
    </xf>
    <xf numFmtId="0" fontId="238" fillId="2" borderId="27" xfId="0" applyFont="1" applyFill="1" applyBorder="1" applyAlignment="1" applyProtection="1">
      <alignment vertical="center" wrapText="1"/>
    </xf>
    <xf numFmtId="0" fontId="239" fillId="2" borderId="9" xfId="0" applyFont="1" applyFill="1" applyBorder="1" applyAlignment="1" applyProtection="1">
      <alignment horizontal="center" vertical="center"/>
    </xf>
    <xf numFmtId="0" fontId="242" fillId="2" borderId="42" xfId="0" applyFont="1" applyFill="1" applyBorder="1" applyAlignment="1" applyProtection="1">
      <alignment horizontal="center" vertical="center"/>
    </xf>
    <xf numFmtId="0" fontId="245" fillId="2" borderId="58" xfId="0" applyFont="1" applyFill="1" applyBorder="1" applyAlignment="1" applyProtection="1">
      <alignment horizontal="center" vertical="center"/>
    </xf>
    <xf numFmtId="0" fontId="246" fillId="2" borderId="68" xfId="0" applyFont="1" applyFill="1" applyBorder="1" applyAlignment="1" applyProtection="1">
      <alignment vertical="center" wrapText="1"/>
    </xf>
    <xf numFmtId="0" fontId="247" fillId="2" borderId="56" xfId="0" applyFont="1" applyFill="1" applyBorder="1" applyAlignment="1" applyProtection="1">
      <alignment horizontal="center" vertical="center"/>
    </xf>
    <xf numFmtId="0" fontId="248" fillId="2" borderId="57" xfId="0" applyFont="1" applyFill="1" applyBorder="1" applyAlignment="1" applyProtection="1">
      <alignment horizontal="center" vertical="center"/>
    </xf>
    <xf numFmtId="0" fontId="249" fillId="0" borderId="0" xfId="0" applyFont="1" applyFill="1" applyBorder="1" applyAlignment="1" applyProtection="1">
      <alignment horizontal="left" vertical="center" wrapText="1"/>
    </xf>
    <xf numFmtId="0" fontId="250" fillId="0" borderId="0" xfId="0" applyFont="1" applyFill="1" applyBorder="1" applyAlignment="1" applyProtection="1">
      <alignment horizontal="center" vertical="center" wrapText="1"/>
    </xf>
    <xf numFmtId="0" fontId="252" fillId="0" borderId="58" xfId="0" applyFont="1" applyFill="1" applyBorder="1" applyAlignment="1" applyProtection="1">
      <alignment vertical="center" wrapText="1"/>
    </xf>
    <xf numFmtId="0" fontId="253" fillId="0" borderId="58" xfId="0" applyFont="1" applyFill="1" applyBorder="1" applyAlignment="1" applyProtection="1">
      <alignment horizontal="center" vertical="center" wrapText="1"/>
    </xf>
    <xf numFmtId="0" fontId="255" fillId="0" borderId="56" xfId="0" applyFont="1" applyFill="1" applyBorder="1" applyAlignment="1" applyProtection="1">
      <alignment vertical="center" wrapText="1"/>
    </xf>
    <xf numFmtId="0" fontId="256" fillId="2" borderId="0" xfId="0" applyFont="1" applyFill="1" applyBorder="1" applyAlignment="1" applyProtection="1">
      <alignment horizontal="center" vertical="center" wrapText="1"/>
    </xf>
    <xf numFmtId="0" fontId="257" fillId="0" borderId="0" xfId="0" applyFont="1" applyFill="1" applyBorder="1" applyAlignment="1" applyProtection="1">
      <alignment vertical="center" wrapText="1"/>
    </xf>
    <xf numFmtId="0" fontId="260" fillId="0" borderId="0" xfId="0" applyFont="1" applyFill="1" applyBorder="1" applyAlignment="1" applyProtection="1">
      <alignment horizontal="center" vertical="center" wrapText="1"/>
      <protection locked="0"/>
    </xf>
    <xf numFmtId="0" fontId="261" fillId="0" borderId="82" xfId="0" applyFont="1" applyFill="1" applyBorder="1" applyAlignment="1" applyProtection="1">
      <alignment horizontal="center" vertical="center"/>
    </xf>
    <xf numFmtId="0" fontId="263" fillId="0" borderId="58" xfId="0" applyFont="1" applyFill="1" applyBorder="1" applyAlignment="1" applyProtection="1">
      <alignment horizontal="center" vertical="center"/>
    </xf>
    <xf numFmtId="0" fontId="264" fillId="0" borderId="68" xfId="0" applyFont="1" applyFill="1" applyBorder="1" applyAlignment="1" applyProtection="1">
      <alignment vertical="center" wrapText="1"/>
    </xf>
    <xf numFmtId="0" fontId="266" fillId="0" borderId="0" xfId="0" applyFont="1" applyFill="1" applyBorder="1" applyAlignment="1" applyProtection="1">
      <alignment horizontal="left" vertical="center"/>
    </xf>
    <xf numFmtId="0" fontId="267" fillId="0" borderId="0" xfId="0" applyFont="1" applyFill="1" applyBorder="1" applyAlignment="1" applyProtection="1">
      <alignment vertical="center"/>
    </xf>
    <xf numFmtId="0" fontId="268" fillId="0" borderId="0" xfId="0" applyFont="1" applyFill="1" applyBorder="1" applyAlignment="1" applyProtection="1">
      <alignment horizontal="center" vertical="center"/>
    </xf>
    <xf numFmtId="0" fontId="269" fillId="0" borderId="0" xfId="0" applyFont="1" applyFill="1" applyBorder="1" applyAlignment="1" applyProtection="1">
      <alignment horizontal="center" vertical="top" wrapText="1"/>
      <protection locked="0"/>
    </xf>
    <xf numFmtId="0" fontId="270" fillId="4" borderId="8" xfId="0" applyFont="1" applyFill="1" applyBorder="1" applyAlignment="1" applyProtection="1">
      <alignment horizontal="center" vertical="center"/>
    </xf>
    <xf numFmtId="0" fontId="271" fillId="4" borderId="8" xfId="0" applyFont="1" applyFill="1" applyBorder="1" applyAlignment="1" applyProtection="1">
      <alignment vertical="center" wrapText="1"/>
    </xf>
    <xf numFmtId="0" fontId="272" fillId="4" borderId="8" xfId="0" applyFont="1" applyFill="1" applyBorder="1" applyAlignment="1" applyProtection="1">
      <alignment horizontal="center" vertical="center" wrapText="1"/>
    </xf>
    <xf numFmtId="49" fontId="273" fillId="4" borderId="61" xfId="0" applyNumberFormat="1" applyFont="1" applyFill="1" applyBorder="1" applyAlignment="1" applyProtection="1">
      <alignment horizontal="right" vertical="center"/>
    </xf>
    <xf numFmtId="0" fontId="274" fillId="0" borderId="0" xfId="0" applyFont="1" applyFill="1" applyBorder="1" applyAlignment="1" applyProtection="1">
      <alignment vertical="center"/>
    </xf>
    <xf numFmtId="0" fontId="275" fillId="0" borderId="0" xfId="0" applyFont="1" applyFill="1" applyBorder="1" applyAlignment="1" applyProtection="1">
      <alignment horizontal="center" vertical="center"/>
    </xf>
    <xf numFmtId="0" fontId="276" fillId="0" borderId="0" xfId="0" applyFont="1" applyFill="1" applyBorder="1" applyAlignment="1" applyProtection="1">
      <alignment horizontal="center" vertical="center"/>
    </xf>
    <xf numFmtId="0" fontId="277" fillId="0" borderId="0" xfId="0" applyFont="1" applyFill="1" applyBorder="1" applyAlignment="1" applyProtection="1">
      <alignment horizontal="center" vertical="center"/>
      <protection locked="0"/>
    </xf>
    <xf numFmtId="49" fontId="278" fillId="0" borderId="0" xfId="0" applyNumberFormat="1" applyFont="1" applyFill="1" applyBorder="1" applyAlignment="1" applyProtection="1">
      <alignment horizontal="right" vertical="center"/>
    </xf>
    <xf numFmtId="0" fontId="279" fillId="0" borderId="0" xfId="0" applyFont="1" applyFill="1" applyBorder="1" applyAlignment="1" applyProtection="1">
      <alignment horizontal="center" vertical="center" wrapText="1"/>
    </xf>
    <xf numFmtId="0" fontId="283" fillId="2" borderId="50" xfId="0" applyFont="1" applyFill="1" applyBorder="1" applyAlignment="1" applyProtection="1">
      <alignment horizontal="center" vertical="center"/>
    </xf>
    <xf numFmtId="165" fontId="286" fillId="0" borderId="0" xfId="0" applyNumberFormat="1" applyFont="1" applyFill="1" applyBorder="1" applyAlignment="1" applyProtection="1">
      <alignment horizontal="center" vertical="center"/>
    </xf>
    <xf numFmtId="0" fontId="291" fillId="2" borderId="0" xfId="0" applyFont="1" applyFill="1" applyBorder="1" applyAlignment="1" applyProtection="1">
      <alignment vertical="center"/>
    </xf>
    <xf numFmtId="0" fontId="293" fillId="2" borderId="0" xfId="0" applyFont="1" applyFill="1" applyBorder="1" applyAlignment="1" applyProtection="1">
      <alignment horizontal="left" vertical="center"/>
    </xf>
    <xf numFmtId="0" fontId="294" fillId="2" borderId="0" xfId="0" applyFont="1" applyFill="1" applyBorder="1" applyAlignment="1" applyProtection="1">
      <alignment horizontal="center" vertical="center"/>
    </xf>
    <xf numFmtId="49" fontId="295" fillId="2" borderId="0" xfId="0" applyNumberFormat="1" applyFont="1" applyFill="1" applyBorder="1" applyAlignment="1" applyProtection="1">
      <alignment horizontal="right" vertical="center"/>
    </xf>
    <xf numFmtId="49" fontId="296" fillId="0" borderId="0" xfId="0" applyNumberFormat="1" applyFont="1" applyFill="1" applyBorder="1" applyAlignment="1" applyProtection="1">
      <alignment vertical="center"/>
    </xf>
    <xf numFmtId="0" fontId="297" fillId="0" borderId="0" xfId="0" applyFont="1" applyFill="1" applyBorder="1" applyAlignment="1" applyProtection="1">
      <alignment horizontal="center" vertical="center"/>
    </xf>
    <xf numFmtId="0" fontId="299" fillId="0" borderId="27" xfId="0" applyFont="1" applyFill="1" applyBorder="1" applyAlignment="1" applyProtection="1">
      <alignment vertical="center" wrapText="1"/>
    </xf>
    <xf numFmtId="0" fontId="300" fillId="0" borderId="73" xfId="0" applyFont="1" applyFill="1" applyBorder="1" applyAlignment="1" applyProtection="1">
      <alignment horizontal="center" vertical="center"/>
    </xf>
    <xf numFmtId="0" fontId="301" fillId="0" borderId="80" xfId="0" applyFont="1" applyFill="1" applyBorder="1" applyAlignment="1" applyProtection="1">
      <alignment vertical="center" wrapText="1"/>
    </xf>
    <xf numFmtId="0" fontId="302" fillId="0" borderId="84" xfId="0" applyFont="1" applyFill="1" applyBorder="1" applyAlignment="1" applyProtection="1">
      <alignment horizontal="center" vertical="center"/>
    </xf>
    <xf numFmtId="0" fontId="303" fillId="11" borderId="74" xfId="0" applyFont="1" applyFill="1" applyBorder="1" applyAlignment="1" applyProtection="1">
      <alignment horizontal="center" vertical="center" wrapText="1"/>
      <protection locked="0"/>
    </xf>
    <xf numFmtId="0" fontId="304" fillId="0" borderId="45" xfId="0" applyFont="1" applyFill="1" applyBorder="1" applyAlignment="1" applyProtection="1">
      <alignment vertical="center"/>
    </xf>
    <xf numFmtId="0" fontId="306" fillId="0" borderId="89" xfId="0" applyFont="1" applyFill="1" applyBorder="1" applyAlignment="1" applyProtection="1">
      <alignment horizontal="center" vertical="center"/>
    </xf>
    <xf numFmtId="0" fontId="307" fillId="0" borderId="0" xfId="0" applyFont="1" applyFill="1" applyBorder="1" applyAlignment="1" applyProtection="1">
      <alignment vertical="center"/>
    </xf>
    <xf numFmtId="0" fontId="308" fillId="0" borderId="73" xfId="0" applyFont="1" applyFill="1" applyBorder="1" applyAlignment="1" applyProtection="1">
      <alignment horizontal="left" vertical="center"/>
    </xf>
    <xf numFmtId="0" fontId="309" fillId="0" borderId="0" xfId="0" applyFont="1" applyFill="1" applyBorder="1" applyAlignment="1" applyProtection="1"/>
    <xf numFmtId="0" fontId="310" fillId="0" borderId="58" xfId="0" applyFont="1" applyFill="1" applyBorder="1" applyAlignment="1" applyProtection="1">
      <alignment vertical="center"/>
    </xf>
    <xf numFmtId="0" fontId="311" fillId="0" borderId="0" xfId="0" applyFont="1" applyFill="1" applyBorder="1" applyAlignment="1" applyProtection="1">
      <alignment horizontal="center" vertical="center"/>
      <protection locked="0"/>
    </xf>
    <xf numFmtId="0" fontId="312" fillId="0" borderId="0" xfId="0" applyFont="1" applyFill="1" applyBorder="1" applyAlignment="1" applyProtection="1">
      <alignment horizontal="center" vertical="center"/>
    </xf>
    <xf numFmtId="0" fontId="313" fillId="0" borderId="0" xfId="0" applyFont="1" applyFill="1" applyBorder="1" applyAlignment="1" applyProtection="1">
      <alignment horizontal="right" vertical="center"/>
    </xf>
    <xf numFmtId="0" fontId="314" fillId="0" borderId="58" xfId="0" applyFont="1" applyFill="1" applyBorder="1" applyAlignment="1" applyProtection="1">
      <alignment horizontal="center" vertical="center" wrapText="1"/>
      <protection locked="0"/>
    </xf>
    <xf numFmtId="0" fontId="315" fillId="0" borderId="45" xfId="0" applyFont="1" applyFill="1" applyBorder="1" applyAlignment="1" applyProtection="1">
      <alignment horizontal="left" vertical="center"/>
    </xf>
    <xf numFmtId="0" fontId="316" fillId="0" borderId="59" xfId="0" applyFont="1" applyFill="1" applyBorder="1" applyAlignment="1" applyProtection="1">
      <alignment horizontal="left" vertical="center" wrapText="1"/>
    </xf>
    <xf numFmtId="0" fontId="317" fillId="7" borderId="32" xfId="0" applyFont="1" applyFill="1" applyBorder="1" applyAlignment="1" applyProtection="1">
      <alignment horizontal="left" vertical="center"/>
    </xf>
    <xf numFmtId="0" fontId="318" fillId="7" borderId="64" xfId="0" applyFont="1" applyFill="1" applyBorder="1" applyAlignment="1" applyProtection="1">
      <alignment vertical="center"/>
    </xf>
    <xf numFmtId="0" fontId="319" fillId="7" borderId="64" xfId="0" applyFont="1" applyFill="1" applyBorder="1" applyAlignment="1" applyProtection="1">
      <alignment horizontal="center" vertical="center"/>
    </xf>
    <xf numFmtId="0" fontId="320" fillId="7" borderId="64" xfId="0" applyFont="1" applyFill="1" applyBorder="1" applyAlignment="1" applyProtection="1">
      <alignment horizontal="right" vertical="center"/>
    </xf>
    <xf numFmtId="0" fontId="321" fillId="0" borderId="0" xfId="0" applyFont="1" applyFill="1" applyBorder="1" applyAlignment="1" applyProtection="1">
      <alignment vertical="center"/>
    </xf>
    <xf numFmtId="0" fontId="322" fillId="4" borderId="8" xfId="0" applyFont="1" applyFill="1" applyBorder="1" applyAlignment="1" applyProtection="1">
      <alignment horizontal="center" vertical="center"/>
    </xf>
    <xf numFmtId="0" fontId="323" fillId="4" borderId="8" xfId="0" applyFont="1" applyFill="1" applyBorder="1" applyAlignment="1" applyProtection="1">
      <alignment vertical="center"/>
    </xf>
    <xf numFmtId="0" fontId="324" fillId="4" borderId="8" xfId="0" applyFont="1" applyFill="1" applyBorder="1" applyAlignment="1" applyProtection="1">
      <alignment horizontal="center" vertical="center"/>
      <protection locked="0"/>
    </xf>
    <xf numFmtId="0" fontId="325" fillId="4" borderId="61" xfId="0" applyFont="1" applyFill="1" applyBorder="1" applyAlignment="1" applyProtection="1">
      <alignment horizontal="center" vertical="center"/>
    </xf>
    <xf numFmtId="0" fontId="326" fillId="5" borderId="0" xfId="0" applyFont="1" applyFill="1" applyBorder="1" applyAlignment="1" applyProtection="1">
      <alignment vertical="center"/>
    </xf>
    <xf numFmtId="0" fontId="327" fillId="5" borderId="0" xfId="0" applyFont="1" applyFill="1" applyBorder="1" applyAlignment="1" applyProtection="1">
      <alignment horizontal="center" vertical="center"/>
    </xf>
    <xf numFmtId="0" fontId="328" fillId="2" borderId="47" xfId="0" applyFont="1" applyFill="1" applyBorder="1" applyAlignment="1" applyProtection="1">
      <alignment horizontal="center" vertical="center" wrapText="1"/>
    </xf>
    <xf numFmtId="0" fontId="329" fillId="2" borderId="48" xfId="0" applyFont="1" applyFill="1" applyBorder="1" applyAlignment="1" applyProtection="1">
      <alignment vertical="center" wrapText="1"/>
    </xf>
    <xf numFmtId="0" fontId="332" fillId="5" borderId="0" xfId="0" applyFont="1" applyFill="1" applyBorder="1" applyAlignment="1" applyProtection="1">
      <alignment vertical="center"/>
      <protection locked="0"/>
    </xf>
    <xf numFmtId="0" fontId="333" fillId="0" borderId="7" xfId="0" applyFont="1" applyFill="1" applyBorder="1" applyAlignment="1" applyProtection="1">
      <alignment vertical="center" wrapText="1"/>
      <protection locked="0"/>
    </xf>
    <xf numFmtId="0" fontId="334" fillId="0" borderId="8" xfId="0" applyFont="1" applyFill="1" applyBorder="1" applyAlignment="1" applyProtection="1">
      <alignment horizontal="center" vertical="center" wrapText="1"/>
      <protection locked="0"/>
    </xf>
    <xf numFmtId="0" fontId="335" fillId="0" borderId="55" xfId="0" applyFont="1" applyFill="1" applyBorder="1" applyAlignment="1" applyProtection="1">
      <alignment vertical="center" wrapText="1"/>
      <protection locked="0"/>
    </xf>
    <xf numFmtId="0" fontId="336" fillId="0" borderId="56" xfId="0" applyFont="1" applyFill="1" applyBorder="1" applyAlignment="1" applyProtection="1">
      <alignment horizontal="center" vertical="center"/>
      <protection locked="0"/>
    </xf>
    <xf numFmtId="0" fontId="337" fillId="0" borderId="56" xfId="0" applyFont="1" applyFill="1" applyBorder="1" applyAlignment="1" applyProtection="1">
      <alignment horizontal="center" vertical="center" wrapText="1"/>
      <protection locked="0"/>
    </xf>
    <xf numFmtId="0" fontId="338" fillId="0" borderId="57" xfId="0" applyFont="1" applyFill="1" applyBorder="1" applyAlignment="1" applyProtection="1">
      <alignment horizontal="right" vertical="center"/>
    </xf>
    <xf numFmtId="0" fontId="340" fillId="0" borderId="95" xfId="0" applyFont="1" applyFill="1" applyBorder="1" applyAlignment="1" applyProtection="1">
      <alignment vertical="center" wrapText="1"/>
    </xf>
    <xf numFmtId="0" fontId="342" fillId="0" borderId="32" xfId="0" applyFont="1" applyFill="1" applyBorder="1" applyAlignment="1" applyProtection="1">
      <alignment horizontal="center" vertical="center"/>
    </xf>
    <xf numFmtId="0" fontId="344" fillId="9" borderId="0" xfId="0" applyFont="1" applyFill="1" applyBorder="1" applyAlignment="1" applyProtection="1">
      <alignment vertical="center"/>
    </xf>
    <xf numFmtId="0" fontId="345" fillId="9" borderId="0" xfId="0" applyFont="1" applyFill="1" applyBorder="1" applyAlignment="1" applyProtection="1">
      <alignment horizontal="center" vertical="center"/>
    </xf>
    <xf numFmtId="0" fontId="346" fillId="9" borderId="0" xfId="0" applyFont="1" applyFill="1" applyBorder="1" applyAlignment="1" applyProtection="1">
      <alignment horizontal="right" vertical="center"/>
    </xf>
    <xf numFmtId="0" fontId="347" fillId="2" borderId="0" xfId="0" applyFont="1" applyFill="1" applyBorder="1" applyAlignment="1" applyProtection="1">
      <alignment horizontal="center" vertical="center"/>
      <protection locked="0"/>
    </xf>
    <xf numFmtId="3" fontId="350" fillId="2" borderId="0" xfId="0" applyNumberFormat="1" applyFont="1" applyFill="1" applyBorder="1" applyAlignment="1" applyProtection="1">
      <alignment horizontal="center" vertical="center"/>
      <protection locked="0"/>
    </xf>
    <xf numFmtId="0" fontId="352" fillId="0" borderId="45" xfId="0" applyFont="1" applyFill="1" applyBorder="1" applyAlignment="1" applyProtection="1">
      <alignment vertical="center" wrapText="1"/>
    </xf>
    <xf numFmtId="0" fontId="353" fillId="0" borderId="73" xfId="0" applyFont="1" applyFill="1" applyBorder="1" applyAlignment="1" applyProtection="1">
      <alignment vertical="center"/>
    </xf>
    <xf numFmtId="0" fontId="354" fillId="0" borderId="45" xfId="0" applyFont="1" applyFill="1" applyBorder="1" applyAlignment="1" applyProtection="1">
      <alignment horizontal="center" vertical="center" wrapText="1"/>
    </xf>
    <xf numFmtId="0" fontId="355" fillId="2" borderId="0" xfId="0" applyFont="1" applyFill="1" applyBorder="1" applyAlignment="1" applyProtection="1">
      <alignment horizontal="left" vertical="center"/>
      <protection locked="0"/>
    </xf>
    <xf numFmtId="0" fontId="356" fillId="0" borderId="59" xfId="0" applyFont="1" applyFill="1" applyBorder="1" applyAlignment="1" applyProtection="1">
      <alignment horizontal="center" vertical="center" wrapText="1"/>
    </xf>
    <xf numFmtId="0" fontId="357" fillId="0" borderId="73" xfId="0" applyFont="1" applyFill="1" applyBorder="1" applyAlignment="1" applyProtection="1">
      <alignment horizontal="center" vertical="center" wrapText="1"/>
    </xf>
    <xf numFmtId="0" fontId="358" fillId="0" borderId="0" xfId="0" applyFont="1" applyFill="1" applyBorder="1" applyAlignment="1" applyProtection="1">
      <alignment horizontal="center" vertical="center" wrapText="1"/>
    </xf>
    <xf numFmtId="0" fontId="359" fillId="0" borderId="0" xfId="0" applyFont="1" applyFill="1" applyBorder="1" applyAlignment="1" applyProtection="1">
      <alignment vertical="center" wrapText="1"/>
    </xf>
    <xf numFmtId="0" fontId="360" fillId="0" borderId="0" xfId="0" applyFont="1" applyFill="1" applyBorder="1" applyAlignment="1" applyProtection="1">
      <alignment horizontal="center" vertical="top" wrapText="1"/>
      <protection locked="0"/>
    </xf>
    <xf numFmtId="0" fontId="361" fillId="0" borderId="0" xfId="0" applyFont="1" applyFill="1" applyBorder="1" applyAlignment="1" applyProtection="1">
      <alignment horizontal="right" vertical="top" wrapText="1"/>
      <protection locked="0"/>
    </xf>
    <xf numFmtId="0" fontId="363" fillId="0" borderId="42" xfId="0" applyFont="1" applyFill="1" applyBorder="1" applyAlignment="1" applyProtection="1">
      <alignment horizontal="center" vertical="center" wrapText="1"/>
    </xf>
    <xf numFmtId="0" fontId="364" fillId="0" borderId="33" xfId="0" applyFont="1" applyFill="1" applyBorder="1" applyAlignment="1" applyProtection="1">
      <alignment horizontal="left" vertical="center" wrapText="1"/>
    </xf>
    <xf numFmtId="3" fontId="367" fillId="0" borderId="0" xfId="0" applyNumberFormat="1" applyFont="1" applyFill="1" applyBorder="1" applyAlignment="1" applyProtection="1">
      <alignment horizontal="center" vertical="top" wrapText="1"/>
      <protection locked="0"/>
    </xf>
    <xf numFmtId="0" fontId="372" fillId="0" borderId="7" xfId="0" applyFont="1" applyFill="1" applyBorder="1" applyAlignment="1" applyProtection="1">
      <alignment horizontal="left" vertical="center" wrapText="1"/>
    </xf>
    <xf numFmtId="0" fontId="375" fillId="2" borderId="0" xfId="0" applyFont="1" applyFill="1" applyBorder="1" applyAlignment="1" applyProtection="1">
      <alignment horizontal="left" vertical="center"/>
    </xf>
    <xf numFmtId="0" fontId="376" fillId="4" borderId="8" xfId="0" applyFont="1" applyFill="1" applyBorder="1" applyAlignment="1" applyProtection="1">
      <alignment vertical="center"/>
    </xf>
    <xf numFmtId="0" fontId="377" fillId="4" borderId="8" xfId="0" applyFont="1" applyFill="1" applyBorder="1" applyAlignment="1" applyProtection="1">
      <alignment horizontal="center" vertical="center"/>
    </xf>
    <xf numFmtId="0" fontId="378" fillId="4" borderId="8" xfId="0" applyFont="1" applyFill="1" applyBorder="1" applyAlignment="1" applyProtection="1">
      <alignment horizontal="center" vertical="center"/>
      <protection locked="0"/>
    </xf>
    <xf numFmtId="0" fontId="380" fillId="0" borderId="0" xfId="0" applyFont="1" applyFill="1" applyBorder="1" applyAlignment="1" applyProtection="1">
      <alignment vertical="center" wrapText="1"/>
    </xf>
    <xf numFmtId="0" fontId="381" fillId="0" borderId="35" xfId="0" applyFont="1" applyFill="1" applyBorder="1" applyAlignment="1" applyProtection="1">
      <alignment horizontal="left" vertical="center" wrapText="1"/>
    </xf>
    <xf numFmtId="0" fontId="383" fillId="0" borderId="48" xfId="0" applyFont="1" applyFill="1" applyBorder="1" applyAlignment="1" applyProtection="1">
      <alignment horizontal="left" vertical="center" wrapText="1"/>
    </xf>
    <xf numFmtId="0" fontId="384" fillId="0" borderId="51" xfId="0" applyFont="1" applyFill="1" applyBorder="1" applyAlignment="1" applyProtection="1">
      <alignment horizontal="center" vertical="center" wrapText="1"/>
    </xf>
    <xf numFmtId="0" fontId="385" fillId="2" borderId="48" xfId="0" applyFont="1" applyFill="1" applyBorder="1" applyAlignment="1" applyProtection="1">
      <alignment horizontal="left" vertical="center" wrapText="1"/>
    </xf>
    <xf numFmtId="0" fontId="388" fillId="0" borderId="39" xfId="0" applyFont="1" applyFill="1" applyBorder="1" applyAlignment="1" applyProtection="1">
      <alignment horizontal="left" vertical="center" wrapText="1"/>
    </xf>
    <xf numFmtId="0" fontId="389" fillId="2" borderId="39" xfId="0" applyFont="1" applyFill="1" applyBorder="1" applyAlignment="1" applyProtection="1">
      <alignment horizontal="left" vertical="center"/>
    </xf>
    <xf numFmtId="0" fontId="390" fillId="0" borderId="40" xfId="0" applyFont="1" applyFill="1" applyBorder="1" applyAlignment="1" applyProtection="1">
      <alignment vertical="center" wrapText="1"/>
    </xf>
    <xf numFmtId="0" fontId="391" fillId="0" borderId="40" xfId="0" applyFont="1" applyFill="1" applyBorder="1" applyAlignment="1" applyProtection="1">
      <alignment horizontal="center" vertical="center"/>
    </xf>
    <xf numFmtId="0" fontId="392" fillId="9" borderId="32" xfId="0" applyFont="1" applyFill="1" applyBorder="1" applyAlignment="1" applyProtection="1">
      <alignment vertical="center"/>
    </xf>
    <xf numFmtId="0" fontId="393" fillId="9" borderId="32" xfId="0" applyFont="1" applyFill="1" applyBorder="1" applyAlignment="1" applyProtection="1">
      <alignment horizontal="center" vertical="center"/>
    </xf>
    <xf numFmtId="0" fontId="394" fillId="9" borderId="32" xfId="0" applyFont="1" applyFill="1" applyBorder="1" applyAlignment="1" applyProtection="1">
      <alignment horizontal="right" vertical="center"/>
    </xf>
    <xf numFmtId="0" fontId="395" fillId="0" borderId="0" xfId="0" applyFont="1" applyFill="1" applyBorder="1" applyAlignment="1" applyProtection="1">
      <alignment horizontal="center" vertical="center" wrapText="1"/>
      <protection locked="0"/>
    </xf>
    <xf numFmtId="0" fontId="396" fillId="2" borderId="33" xfId="0" applyFont="1" applyFill="1" applyBorder="1" applyAlignment="1" applyProtection="1">
      <alignment vertical="center"/>
    </xf>
    <xf numFmtId="0" fontId="402" fillId="2" borderId="43" xfId="0" applyFont="1" applyFill="1" applyBorder="1" applyAlignment="1" applyProtection="1">
      <alignment horizontal="center" vertical="center"/>
    </xf>
    <xf numFmtId="0" fontId="403" fillId="5" borderId="0" xfId="0" applyFont="1" applyFill="1" applyBorder="1" applyAlignment="1" applyProtection="1">
      <alignment vertical="center"/>
    </xf>
    <xf numFmtId="0" fontId="404" fillId="5" borderId="0" xfId="0" applyFont="1" applyFill="1" applyBorder="1" applyAlignment="1" applyProtection="1">
      <alignment horizontal="center" vertical="center"/>
    </xf>
    <xf numFmtId="0" fontId="406" fillId="11" borderId="62" xfId="0" applyFont="1" applyFill="1" applyBorder="1" applyAlignment="1" applyProtection="1">
      <alignment horizontal="center" vertical="center" wrapText="1"/>
      <protection locked="0"/>
    </xf>
    <xf numFmtId="0" fontId="408" fillId="11" borderId="87" xfId="0" applyFont="1" applyFill="1" applyBorder="1" applyAlignment="1" applyProtection="1">
      <alignment horizontal="center" vertical="center" wrapText="1"/>
      <protection locked="0"/>
    </xf>
    <xf numFmtId="0" fontId="409" fillId="2" borderId="46" xfId="0" applyFont="1" applyFill="1" applyBorder="1" applyAlignment="1" applyProtection="1">
      <alignment horizontal="left" vertical="center"/>
    </xf>
    <xf numFmtId="0" fontId="412" fillId="2" borderId="49" xfId="0" applyFont="1" applyFill="1" applyBorder="1" applyAlignment="1" applyProtection="1">
      <alignment horizontal="center" vertical="center"/>
    </xf>
    <xf numFmtId="0" fontId="414" fillId="2" borderId="87" xfId="0" applyFont="1" applyFill="1" applyBorder="1" applyAlignment="1" applyProtection="1">
      <alignment horizontal="center" vertical="center"/>
      <protection locked="0"/>
    </xf>
    <xf numFmtId="0" fontId="415" fillId="0" borderId="0" xfId="0" applyFont="1" applyFill="1" applyBorder="1" applyAlignment="1" applyProtection="1">
      <alignment horizontal="center" vertical="center"/>
    </xf>
    <xf numFmtId="0" fontId="417" fillId="2" borderId="7" xfId="0" applyFont="1" applyFill="1" applyBorder="1" applyAlignment="1" applyProtection="1">
      <alignment horizontal="left" vertical="center" wrapText="1"/>
    </xf>
    <xf numFmtId="0" fontId="419" fillId="11" borderId="58" xfId="0" applyFont="1" applyFill="1" applyBorder="1" applyAlignment="1" applyProtection="1">
      <alignment horizontal="center" vertical="center" wrapText="1"/>
      <protection locked="0"/>
    </xf>
    <xf numFmtId="0" fontId="420" fillId="0" borderId="0" xfId="0" applyFont="1" applyFill="1" applyBorder="1" applyAlignment="1" applyProtection="1">
      <alignment horizontal="center" vertical="center" wrapText="1"/>
    </xf>
    <xf numFmtId="0" fontId="421" fillId="5" borderId="0" xfId="0" applyFont="1" applyFill="1" applyBorder="1" applyAlignment="1" applyProtection="1">
      <alignment vertical="center" wrapText="1"/>
      <protection locked="0"/>
    </xf>
    <xf numFmtId="0" fontId="422" fillId="5" borderId="32" xfId="0" applyFont="1" applyFill="1" applyBorder="1" applyAlignment="1" applyProtection="1">
      <alignment horizontal="center" vertical="center"/>
    </xf>
    <xf numFmtId="0" fontId="423" fillId="5" borderId="32" xfId="0" applyFont="1" applyFill="1" applyBorder="1" applyAlignment="1" applyProtection="1">
      <alignment vertical="center"/>
    </xf>
    <xf numFmtId="0" fontId="424" fillId="5" borderId="32" xfId="0" applyFont="1" applyFill="1" applyBorder="1" applyAlignment="1" applyProtection="1">
      <alignment horizontal="center" vertical="center"/>
    </xf>
    <xf numFmtId="0" fontId="425" fillId="0" borderId="7" xfId="0" applyFont="1" applyFill="1" applyBorder="1" applyAlignment="1" applyProtection="1">
      <alignment vertical="center" wrapText="1"/>
      <protection locked="0"/>
    </xf>
    <xf numFmtId="0" fontId="427" fillId="0" borderId="55" xfId="0" applyFont="1" applyFill="1" applyBorder="1" applyAlignment="1" applyProtection="1">
      <alignment vertical="center" wrapText="1"/>
    </xf>
    <xf numFmtId="0" fontId="428" fillId="11" borderId="61" xfId="0" applyFont="1" applyFill="1" applyBorder="1" applyAlignment="1" applyProtection="1">
      <alignment horizontal="center" vertical="center" wrapText="1"/>
      <protection locked="0"/>
    </xf>
    <xf numFmtId="0" fontId="429" fillId="0" borderId="74" xfId="0" applyFont="1" applyFill="1" applyBorder="1" applyAlignment="1" applyProtection="1">
      <alignment vertical="center"/>
      <protection locked="0"/>
    </xf>
    <xf numFmtId="0" fontId="431" fillId="0" borderId="28" xfId="0" applyFont="1" applyFill="1" applyBorder="1" applyAlignment="1" applyProtection="1">
      <alignment horizontal="center" vertical="center"/>
    </xf>
    <xf numFmtId="0" fontId="432" fillId="2" borderId="85" xfId="0" applyFont="1" applyFill="1" applyBorder="1" applyAlignment="1" applyProtection="1">
      <alignment horizontal="center" vertical="center"/>
      <protection locked="0"/>
    </xf>
    <xf numFmtId="0" fontId="433" fillId="2" borderId="0" xfId="0" applyFont="1" applyFill="1" applyBorder="1" applyAlignment="1" applyProtection="1">
      <alignment horizontal="left" vertical="center"/>
    </xf>
    <xf numFmtId="0" fontId="434" fillId="2" borderId="0" xfId="0" applyFont="1" applyFill="1" applyBorder="1" applyAlignment="1" applyProtection="1">
      <alignment horizontal="center" vertical="center"/>
    </xf>
    <xf numFmtId="0" fontId="435" fillId="2" borderId="0" xfId="0" applyFont="1" applyFill="1" applyBorder="1" applyAlignment="1" applyProtection="1">
      <alignment vertical="center"/>
    </xf>
    <xf numFmtId="0" fontId="436" fillId="2" borderId="0" xfId="0" applyFont="1" applyFill="1" applyBorder="1" applyAlignment="1" applyProtection="1">
      <alignment horizontal="center" vertical="center"/>
    </xf>
    <xf numFmtId="0" fontId="438" fillId="2" borderId="0" xfId="0" applyFont="1" applyFill="1" applyBorder="1" applyAlignment="1" applyProtection="1">
      <alignment vertical="center"/>
    </xf>
    <xf numFmtId="0" fontId="2" fillId="2" borderId="0" xfId="0" applyFont="1" applyFill="1" applyBorder="1" applyAlignment="1" applyProtection="1">
      <alignment vertical="center" wrapText="1"/>
    </xf>
    <xf numFmtId="0" fontId="122" fillId="12" borderId="0" xfId="0" applyFont="1" applyFill="1" applyBorder="1" applyAlignment="1" applyProtection="1">
      <alignment vertical="center"/>
    </xf>
    <xf numFmtId="0" fontId="26" fillId="12" borderId="0" xfId="0" applyFont="1" applyFill="1" applyBorder="1" applyAlignment="1" applyProtection="1">
      <alignment vertical="center"/>
    </xf>
    <xf numFmtId="0" fontId="37" fillId="12" borderId="0" xfId="0" applyFont="1" applyFill="1" applyBorder="1" applyAlignment="1" applyProtection="1">
      <alignment vertical="center"/>
    </xf>
    <xf numFmtId="0" fontId="76" fillId="13" borderId="0" xfId="0" applyFont="1" applyFill="1" applyBorder="1" applyAlignment="1" applyProtection="1">
      <alignment vertical="center"/>
    </xf>
    <xf numFmtId="0" fontId="90" fillId="13" borderId="0" xfId="0" applyFont="1" applyFill="1" applyBorder="1" applyAlignment="1" applyProtection="1">
      <alignment wrapText="1"/>
    </xf>
    <xf numFmtId="0" fontId="126" fillId="12" borderId="0" xfId="0" applyFont="1" applyFill="1" applyBorder="1" applyAlignment="1" applyProtection="1">
      <alignment vertical="center" wrapText="1"/>
    </xf>
    <xf numFmtId="0" fontId="172" fillId="12" borderId="0" xfId="0" applyFont="1" applyFill="1" applyBorder="1" applyAlignment="1" applyProtection="1">
      <alignment vertical="center"/>
    </xf>
    <xf numFmtId="0" fontId="179" fillId="12" borderId="0" xfId="0" applyFont="1" applyFill="1" applyBorder="1" applyAlignment="1" applyProtection="1">
      <alignment vertical="center"/>
    </xf>
    <xf numFmtId="0" fontId="2" fillId="12" borderId="0" xfId="0" applyFont="1" applyFill="1" applyBorder="1" applyAlignment="1" applyProtection="1">
      <alignment vertical="center"/>
    </xf>
    <xf numFmtId="0" fontId="291" fillId="13" borderId="0" xfId="0" applyFont="1" applyFill="1" applyBorder="1" applyAlignment="1" applyProtection="1">
      <alignment vertical="center"/>
    </xf>
    <xf numFmtId="0" fontId="416" fillId="12" borderId="0" xfId="0" applyFont="1" applyFill="1" applyBorder="1" applyAlignment="1" applyProtection="1">
      <alignment vertical="center"/>
    </xf>
    <xf numFmtId="0" fontId="66" fillId="12" borderId="0" xfId="0" applyFont="1" applyFill="1" applyBorder="1" applyAlignment="1" applyProtection="1">
      <alignment horizontal="left" vertical="center"/>
    </xf>
    <xf numFmtId="0" fontId="437" fillId="13" borderId="0" xfId="0" applyFont="1" applyFill="1" applyBorder="1" applyAlignment="1" applyProtection="1">
      <alignment horizontal="left" vertical="center"/>
    </xf>
    <xf numFmtId="0" fontId="122" fillId="12" borderId="19" xfId="0" applyFont="1" applyFill="1" applyBorder="1" applyAlignment="1" applyProtection="1">
      <alignment vertical="center"/>
    </xf>
    <xf numFmtId="0" fontId="122" fillId="0" borderId="19" xfId="0" applyFont="1" applyFill="1" applyBorder="1" applyAlignment="1" applyProtection="1">
      <alignment vertical="center"/>
    </xf>
    <xf numFmtId="0" fontId="1" fillId="0" borderId="19" xfId="0" applyFont="1" applyFill="1" applyBorder="1" applyAlignment="1" applyProtection="1">
      <alignment vertical="top" wrapText="1"/>
      <protection locked="0"/>
    </xf>
    <xf numFmtId="0" fontId="119" fillId="0" borderId="96" xfId="0" applyFont="1" applyFill="1" applyBorder="1" applyAlignment="1" applyProtection="1">
      <alignment horizontal="center" vertical="center"/>
    </xf>
    <xf numFmtId="0" fontId="118" fillId="0" borderId="96" xfId="0" applyFont="1" applyFill="1" applyBorder="1" applyAlignment="1" applyProtection="1">
      <alignment horizontal="center" vertical="center" wrapText="1"/>
    </xf>
    <xf numFmtId="0" fontId="279" fillId="0" borderId="19" xfId="0" applyFont="1" applyFill="1" applyBorder="1" applyAlignment="1" applyProtection="1">
      <alignment horizontal="center" vertical="center" wrapText="1"/>
    </xf>
    <xf numFmtId="0" fontId="94" fillId="7" borderId="64" xfId="0" applyFont="1" applyFill="1" applyBorder="1" applyAlignment="1" applyProtection="1">
      <alignment vertical="center"/>
    </xf>
    <xf numFmtId="0" fontId="3" fillId="0" borderId="7" xfId="0" applyFont="1" applyFill="1" applyBorder="1" applyAlignment="1" applyProtection="1">
      <alignment vertical="center"/>
    </xf>
    <xf numFmtId="0" fontId="249" fillId="0" borderId="0" xfId="0" applyFont="1" applyFill="1" applyBorder="1" applyAlignment="1" applyProtection="1">
      <alignment vertical="center"/>
    </xf>
    <xf numFmtId="0" fontId="260" fillId="0" borderId="19" xfId="0" applyFont="1" applyFill="1" applyBorder="1" applyAlignment="1" applyProtection="1">
      <alignment horizontal="center" vertical="center" wrapText="1"/>
      <protection locked="0"/>
    </xf>
    <xf numFmtId="0" fontId="105" fillId="0" borderId="19" xfId="0" applyFont="1" applyFill="1" applyBorder="1" applyAlignment="1" applyProtection="1">
      <alignment horizontal="center" vertical="center"/>
    </xf>
    <xf numFmtId="0" fontId="2" fillId="0" borderId="39" xfId="0" applyFont="1" applyFill="1" applyBorder="1" applyAlignment="1" applyProtection="1">
      <alignment vertical="center"/>
    </xf>
    <xf numFmtId="0" fontId="263" fillId="0" borderId="19" xfId="0" applyFont="1" applyFill="1" applyBorder="1" applyAlignment="1" applyProtection="1">
      <alignment horizontal="center" vertical="center"/>
    </xf>
    <xf numFmtId="0" fontId="264" fillId="0" borderId="19" xfId="0" applyFont="1" applyFill="1" applyBorder="1" applyAlignment="1" applyProtection="1">
      <alignment vertical="center" wrapText="1"/>
    </xf>
    <xf numFmtId="0" fontId="265" fillId="0" borderId="19" xfId="0" applyFont="1" applyFill="1" applyBorder="1" applyAlignment="1" applyProtection="1">
      <alignment horizontal="center" vertical="center"/>
    </xf>
    <xf numFmtId="0" fontId="119" fillId="0" borderId="19" xfId="0" applyFont="1" applyFill="1" applyBorder="1" applyAlignment="1" applyProtection="1">
      <alignment horizontal="center" vertical="center"/>
    </xf>
    <xf numFmtId="0" fontId="182" fillId="0" borderId="19" xfId="0" applyFont="1" applyFill="1" applyBorder="1" applyAlignment="1" applyProtection="1">
      <alignment horizontal="center" vertical="center"/>
    </xf>
    <xf numFmtId="0" fontId="3" fillId="0" borderId="58" xfId="0" applyFont="1" applyFill="1" applyBorder="1" applyAlignment="1" applyProtection="1">
      <alignment vertical="center"/>
    </xf>
    <xf numFmtId="0" fontId="45" fillId="0" borderId="58" xfId="0" applyFont="1" applyFill="1" applyBorder="1" applyAlignment="1" applyProtection="1">
      <alignment horizontal="center" vertical="center"/>
    </xf>
    <xf numFmtId="0" fontId="45" fillId="0" borderId="68" xfId="0" applyFont="1" applyFill="1" applyBorder="1" applyAlignment="1" applyProtection="1">
      <alignment vertical="center" wrapText="1"/>
    </xf>
    <xf numFmtId="0" fontId="45" fillId="0" borderId="56" xfId="0" applyFont="1" applyFill="1" applyBorder="1" applyAlignment="1" applyProtection="1">
      <alignment horizontal="center" vertical="center"/>
    </xf>
    <xf numFmtId="0" fontId="45" fillId="0" borderId="63" xfId="0" applyFont="1" applyFill="1" applyBorder="1" applyAlignment="1" applyProtection="1">
      <alignment horizontal="center" vertical="center"/>
    </xf>
    <xf numFmtId="0" fontId="3" fillId="2" borderId="7" xfId="0" applyFont="1" applyFill="1" applyBorder="1" applyAlignment="1" applyProtection="1">
      <alignment vertical="center"/>
    </xf>
    <xf numFmtId="0" fontId="3" fillId="0" borderId="58" xfId="0" applyFont="1" applyFill="1" applyBorder="1" applyAlignment="1" applyProtection="1">
      <alignment vertical="center" wrapText="1"/>
    </xf>
    <xf numFmtId="0" fontId="439" fillId="12" borderId="0" xfId="0" applyFont="1" applyFill="1" applyBorder="1" applyAlignment="1" applyProtection="1">
      <alignment vertical="center"/>
    </xf>
    <xf numFmtId="0" fontId="45" fillId="0" borderId="117" xfId="0" applyFont="1" applyFill="1" applyBorder="1" applyAlignment="1" applyProtection="1">
      <alignment vertical="center" wrapText="1"/>
    </xf>
    <xf numFmtId="0" fontId="45" fillId="0" borderId="118" xfId="0" applyFont="1" applyFill="1" applyBorder="1" applyAlignment="1" applyProtection="1">
      <alignment horizontal="center" vertical="center"/>
    </xf>
    <xf numFmtId="0" fontId="45" fillId="0" borderId="119" xfId="0" applyFont="1" applyFill="1" applyBorder="1" applyAlignment="1" applyProtection="1">
      <alignment horizontal="center" vertical="center"/>
    </xf>
    <xf numFmtId="0" fontId="55" fillId="0" borderId="19" xfId="0" applyFont="1" applyFill="1" applyBorder="1" applyAlignment="1" applyProtection="1">
      <alignment vertical="center"/>
    </xf>
    <xf numFmtId="0" fontId="268" fillId="0" borderId="19" xfId="0" applyFont="1" applyFill="1" applyBorder="1" applyAlignment="1" applyProtection="1">
      <alignment horizontal="center" vertical="center"/>
    </xf>
    <xf numFmtId="0" fontId="267" fillId="0" borderId="19" xfId="0" applyFont="1" applyFill="1" applyBorder="1" applyAlignment="1" applyProtection="1">
      <alignment vertical="center"/>
    </xf>
    <xf numFmtId="0" fontId="269" fillId="0" borderId="19" xfId="0" applyFont="1" applyFill="1" applyBorder="1" applyAlignment="1" applyProtection="1">
      <alignment horizontal="center" vertical="top" wrapText="1"/>
      <protection locked="0"/>
    </xf>
    <xf numFmtId="0" fontId="182" fillId="0" borderId="93" xfId="0" applyFont="1" applyFill="1" applyBorder="1" applyAlignment="1" applyProtection="1">
      <alignment horizontal="center" vertical="center"/>
    </xf>
    <xf numFmtId="0" fontId="3" fillId="0" borderId="71" xfId="0" applyFont="1" applyFill="1" applyBorder="1" applyAlignment="1" applyProtection="1">
      <alignment vertical="center"/>
    </xf>
    <xf numFmtId="0" fontId="45" fillId="0" borderId="62" xfId="0" applyFont="1" applyFill="1" applyBorder="1" applyAlignment="1" applyProtection="1">
      <alignment horizontal="center" vertical="center"/>
    </xf>
    <xf numFmtId="0" fontId="2" fillId="0" borderId="33" xfId="0" applyFont="1" applyFill="1" applyBorder="1" applyAlignment="1" applyProtection="1">
      <alignment vertical="center"/>
    </xf>
    <xf numFmtId="0" fontId="63" fillId="0" borderId="45" xfId="0" applyFont="1" applyFill="1" applyBorder="1" applyAlignment="1" applyProtection="1">
      <alignment horizontal="center" vertical="center"/>
    </xf>
    <xf numFmtId="0" fontId="63" fillId="0" borderId="36" xfId="0" applyFont="1" applyFill="1" applyBorder="1" applyAlignment="1" applyProtection="1">
      <alignment horizontal="center" vertical="center"/>
    </xf>
    <xf numFmtId="0" fontId="265" fillId="0" borderId="56" xfId="0" applyFont="1" applyFill="1" applyBorder="1" applyAlignment="1" applyProtection="1">
      <alignment horizontal="center" vertical="center"/>
    </xf>
    <xf numFmtId="0" fontId="2" fillId="0" borderId="19" xfId="0" applyFont="1" applyFill="1" applyBorder="1" applyAlignment="1" applyProtection="1">
      <alignment vertical="center"/>
    </xf>
    <xf numFmtId="0" fontId="47" fillId="0" borderId="19" xfId="0" applyFont="1" applyFill="1" applyBorder="1" applyAlignment="1" applyProtection="1">
      <alignment horizontal="center" vertical="center"/>
    </xf>
    <xf numFmtId="0" fontId="215" fillId="0" borderId="19" xfId="0" applyFont="1" applyFill="1" applyBorder="1" applyAlignment="1" applyProtection="1">
      <alignment vertical="center"/>
    </xf>
    <xf numFmtId="0" fontId="121" fillId="0" borderId="19" xfId="0" applyFont="1" applyFill="1" applyBorder="1" applyAlignment="1" applyProtection="1">
      <alignment horizontal="center" vertical="center"/>
    </xf>
    <xf numFmtId="0" fontId="100" fillId="0" borderId="19" xfId="0" applyFont="1" applyFill="1" applyBorder="1" applyAlignment="1" applyProtection="1">
      <alignment horizontal="center" vertical="center"/>
      <protection locked="0"/>
    </xf>
    <xf numFmtId="0" fontId="297" fillId="0" borderId="19" xfId="0" applyFont="1" applyFill="1" applyBorder="1" applyAlignment="1" applyProtection="1">
      <alignment horizontal="center" vertical="center"/>
    </xf>
    <xf numFmtId="0" fontId="94" fillId="7" borderId="0" xfId="0" applyFont="1" applyFill="1" applyBorder="1" applyAlignment="1" applyProtection="1">
      <alignment vertical="center"/>
    </xf>
    <xf numFmtId="0" fontId="249" fillId="12" borderId="19" xfId="0" applyFont="1" applyFill="1" applyBorder="1" applyAlignment="1" applyProtection="1">
      <alignment horizontal="left" vertical="top"/>
    </xf>
    <xf numFmtId="0" fontId="3" fillId="2" borderId="7" xfId="0" applyFont="1" applyFill="1" applyBorder="1" applyAlignment="1" applyProtection="1">
      <alignment vertical="center" wrapText="1"/>
    </xf>
    <xf numFmtId="0" fontId="63" fillId="0" borderId="76" xfId="0" applyFont="1" applyFill="1" applyBorder="1" applyAlignment="1" applyProtection="1">
      <alignment horizontal="right" vertical="center" wrapText="1"/>
    </xf>
    <xf numFmtId="0" fontId="142" fillId="0" borderId="123" xfId="0" applyFont="1" applyFill="1" applyBorder="1" applyAlignment="1" applyProtection="1">
      <alignment horizontal="right" vertical="center" wrapText="1"/>
    </xf>
    <xf numFmtId="0" fontId="120" fillId="0" borderId="19" xfId="0" applyFont="1" applyFill="1" applyBorder="1" applyAlignment="1" applyProtection="1">
      <alignment horizontal="center" vertical="center"/>
    </xf>
    <xf numFmtId="0" fontId="277" fillId="0" borderId="19" xfId="0" applyFont="1" applyFill="1" applyBorder="1" applyAlignment="1" applyProtection="1">
      <alignment horizontal="center" vertical="center"/>
      <protection locked="0"/>
    </xf>
    <xf numFmtId="49" fontId="278" fillId="0" borderId="19" xfId="0" applyNumberFormat="1" applyFont="1" applyFill="1" applyBorder="1" applyAlignment="1" applyProtection="1">
      <alignment horizontal="right" vertical="center"/>
    </xf>
    <xf numFmtId="0" fontId="2" fillId="12" borderId="19" xfId="0" applyFont="1" applyFill="1" applyBorder="1" applyAlignment="1" applyProtection="1">
      <alignment vertical="center"/>
    </xf>
    <xf numFmtId="0" fontId="37" fillId="0" borderId="19" xfId="0" applyFont="1" applyFill="1" applyBorder="1" applyAlignment="1" applyProtection="1">
      <alignment vertical="center"/>
    </xf>
    <xf numFmtId="0" fontId="249" fillId="0" borderId="0" xfId="0" applyFont="1" applyFill="1" applyBorder="1" applyAlignment="1" applyProtection="1">
      <alignment vertical="center" wrapText="1"/>
    </xf>
    <xf numFmtId="0" fontId="2" fillId="2" borderId="52" xfId="0" applyFont="1" applyFill="1" applyBorder="1" applyAlignment="1" applyProtection="1">
      <alignment vertical="center" wrapText="1"/>
    </xf>
    <xf numFmtId="2" fontId="2" fillId="0" borderId="66" xfId="0" applyNumberFormat="1" applyFont="1" applyFill="1" applyBorder="1" applyAlignment="1" applyProtection="1">
      <alignment horizontal="left" vertical="center" indent="3"/>
    </xf>
    <xf numFmtId="0" fontId="63" fillId="0" borderId="105" xfId="0" applyFont="1" applyFill="1" applyBorder="1" applyAlignment="1" applyProtection="1">
      <alignment horizontal="center" vertical="center"/>
    </xf>
    <xf numFmtId="2" fontId="2" fillId="0" borderId="41" xfId="0" applyNumberFormat="1" applyFont="1" applyFill="1" applyBorder="1" applyAlignment="1" applyProtection="1">
      <alignment horizontal="left" vertical="center" indent="3"/>
    </xf>
    <xf numFmtId="0" fontId="63" fillId="0" borderId="124" xfId="0" applyFont="1" applyFill="1" applyBorder="1" applyAlignment="1" applyProtection="1">
      <alignment horizontal="center" vertical="center"/>
    </xf>
    <xf numFmtId="0" fontId="63" fillId="0" borderId="104" xfId="0" applyFont="1" applyFill="1" applyBorder="1" applyAlignment="1" applyProtection="1">
      <alignment horizontal="center" vertical="center"/>
    </xf>
    <xf numFmtId="0" fontId="63" fillId="0" borderId="114" xfId="0" applyFont="1" applyFill="1" applyBorder="1" applyAlignment="1" applyProtection="1">
      <alignment horizontal="center" vertical="center"/>
    </xf>
    <xf numFmtId="0" fontId="63" fillId="0" borderId="111" xfId="0" applyFont="1" applyFill="1" applyBorder="1" applyAlignment="1" applyProtection="1">
      <alignment horizontal="center" vertical="center"/>
    </xf>
    <xf numFmtId="0" fontId="2" fillId="0" borderId="107" xfId="0" applyFont="1" applyFill="1" applyBorder="1" applyAlignment="1" applyProtection="1">
      <alignment horizontal="left" vertical="center" indent="3"/>
    </xf>
    <xf numFmtId="0" fontId="63" fillId="0" borderId="107" xfId="0" applyFont="1" applyFill="1" applyBorder="1" applyAlignment="1" applyProtection="1">
      <alignment horizontal="center" vertical="center"/>
    </xf>
    <xf numFmtId="0" fontId="262" fillId="0" borderId="106" xfId="0" applyFont="1" applyFill="1" applyBorder="1" applyAlignment="1" applyProtection="1">
      <alignment vertical="center" wrapText="1"/>
    </xf>
    <xf numFmtId="0" fontId="262" fillId="0" borderId="115" xfId="0" applyFont="1" applyFill="1" applyBorder="1" applyAlignment="1" applyProtection="1">
      <alignment vertical="center" wrapText="1"/>
    </xf>
    <xf numFmtId="0" fontId="63" fillId="0" borderId="97" xfId="0" applyFont="1" applyFill="1" applyBorder="1" applyAlignment="1" applyProtection="1">
      <alignment horizontal="center" vertical="center"/>
    </xf>
    <xf numFmtId="0" fontId="63" fillId="0" borderId="98" xfId="0" applyFont="1" applyFill="1" applyBorder="1" applyAlignment="1" applyProtection="1">
      <alignment horizontal="center" vertical="center"/>
    </xf>
    <xf numFmtId="0" fontId="262" fillId="0" borderId="113" xfId="0" applyFont="1" applyFill="1" applyBorder="1" applyAlignment="1" applyProtection="1">
      <alignment vertical="center" wrapText="1"/>
    </xf>
    <xf numFmtId="0" fontId="3" fillId="0" borderId="74" xfId="0" applyFont="1" applyFill="1" applyBorder="1" applyAlignment="1" applyProtection="1">
      <alignment vertical="center"/>
    </xf>
    <xf numFmtId="0" fontId="2" fillId="0" borderId="33" xfId="0" applyFont="1" applyFill="1" applyBorder="1" applyAlignment="1" applyProtection="1">
      <alignment horizontal="left" vertical="center" indent="3"/>
    </xf>
    <xf numFmtId="0" fontId="63" fillId="0" borderId="36" xfId="0" applyFont="1" applyFill="1" applyBorder="1" applyAlignment="1" applyProtection="1">
      <alignment horizontal="center" vertical="center" wrapText="1"/>
    </xf>
    <xf numFmtId="0" fontId="63" fillId="0" borderId="109" xfId="0" applyFont="1" applyFill="1" applyBorder="1" applyAlignment="1" applyProtection="1">
      <alignment horizontal="center" vertical="center"/>
    </xf>
    <xf numFmtId="0" fontId="2" fillId="0" borderId="39" xfId="0" applyFont="1" applyFill="1" applyBorder="1" applyAlignment="1" applyProtection="1">
      <alignment horizontal="left" vertical="center" indent="3"/>
    </xf>
    <xf numFmtId="0" fontId="63" fillId="0" borderId="73" xfId="0" applyFont="1" applyFill="1" applyBorder="1" applyAlignment="1" applyProtection="1">
      <alignment horizontal="center" vertical="center"/>
    </xf>
    <xf numFmtId="0" fontId="63" fillId="0" borderId="80" xfId="0" applyFont="1" applyFill="1" applyBorder="1" applyAlignment="1" applyProtection="1">
      <alignment horizontal="right" vertical="center" wrapText="1"/>
    </xf>
    <xf numFmtId="0" fontId="63" fillId="0" borderId="42" xfId="0" applyFont="1" applyFill="1" applyBorder="1" applyAlignment="1" applyProtection="1">
      <alignment horizontal="center" vertical="center"/>
    </xf>
    <xf numFmtId="0" fontId="63" fillId="0" borderId="42" xfId="0" applyFont="1" applyFill="1" applyBorder="1" applyAlignment="1" applyProtection="1">
      <alignment horizontal="center" vertical="center" wrapText="1"/>
    </xf>
    <xf numFmtId="0" fontId="63" fillId="0" borderId="110" xfId="0" applyFont="1" applyFill="1" applyBorder="1" applyAlignment="1" applyProtection="1">
      <alignment horizontal="center" vertical="center"/>
    </xf>
    <xf numFmtId="0" fontId="249" fillId="0" borderId="0" xfId="0" applyFont="1" applyFill="1" applyBorder="1" applyAlignment="1" applyProtection="1">
      <alignment horizontal="left" vertical="center"/>
    </xf>
    <xf numFmtId="0" fontId="263" fillId="0" borderId="7" xfId="0" applyFont="1" applyFill="1" applyBorder="1" applyAlignment="1" applyProtection="1">
      <alignment horizontal="center" vertical="center"/>
    </xf>
    <xf numFmtId="0" fontId="264" fillId="0" borderId="55" xfId="0" applyFont="1" applyFill="1" applyBorder="1" applyAlignment="1" applyProtection="1">
      <alignment vertical="center" wrapText="1"/>
    </xf>
    <xf numFmtId="0" fontId="224" fillId="0" borderId="65" xfId="0" applyFont="1" applyFill="1" applyBorder="1" applyAlignment="1" applyProtection="1">
      <alignment horizontal="left" vertical="center" wrapText="1" indent="2"/>
    </xf>
    <xf numFmtId="0" fontId="2" fillId="2" borderId="46" xfId="0" applyFont="1" applyFill="1" applyBorder="1" applyAlignment="1" applyProtection="1">
      <alignment vertical="center"/>
    </xf>
    <xf numFmtId="0" fontId="94" fillId="7" borderId="64" xfId="0" applyFont="1" applyFill="1" applyBorder="1" applyAlignment="1" applyProtection="1">
      <alignment vertical="center" wrapText="1"/>
    </xf>
    <xf numFmtId="0" fontId="2" fillId="0" borderId="46" xfId="0" applyFont="1" applyFill="1" applyBorder="1" applyAlignment="1" applyProtection="1">
      <alignment vertical="center"/>
    </xf>
    <xf numFmtId="0" fontId="3" fillId="2" borderId="58" xfId="0" applyFont="1" applyFill="1" applyBorder="1" applyAlignment="1" applyProtection="1">
      <alignment vertical="center" wrapText="1"/>
    </xf>
    <xf numFmtId="0" fontId="3" fillId="8" borderId="0" xfId="0" applyFont="1" applyFill="1" applyBorder="1" applyAlignment="1" applyProtection="1">
      <alignment vertical="center"/>
    </xf>
    <xf numFmtId="0" fontId="2" fillId="0" borderId="52" xfId="0" applyFont="1" applyFill="1" applyBorder="1" applyAlignment="1" applyProtection="1">
      <alignment vertical="center"/>
    </xf>
    <xf numFmtId="0" fontId="63" fillId="0" borderId="101" xfId="0" applyFont="1" applyFill="1" applyBorder="1" applyAlignment="1" applyProtection="1">
      <alignment horizontal="center" vertical="center"/>
    </xf>
    <xf numFmtId="0" fontId="63" fillId="0" borderId="104" xfId="0" applyFont="1" applyFill="1" applyBorder="1" applyAlignment="1" applyProtection="1">
      <alignment vertical="center" wrapText="1"/>
    </xf>
    <xf numFmtId="0" fontId="63" fillId="0" borderId="104" xfId="0" applyFont="1" applyFill="1" applyBorder="1" applyAlignment="1" applyProtection="1">
      <alignment horizontal="center" vertical="center" wrapText="1"/>
    </xf>
    <xf numFmtId="0" fontId="63" fillId="0" borderId="116" xfId="0" applyFont="1" applyFill="1" applyBorder="1" applyAlignment="1" applyProtection="1">
      <alignment horizontal="center" vertical="center"/>
    </xf>
    <xf numFmtId="0" fontId="63" fillId="0" borderId="102" xfId="0" applyFont="1" applyFill="1" applyBorder="1" applyAlignment="1" applyProtection="1">
      <alignment vertical="center" wrapText="1"/>
    </xf>
    <xf numFmtId="0" fontId="63" fillId="0" borderId="102" xfId="0" applyFont="1" applyFill="1" applyBorder="1" applyAlignment="1" applyProtection="1">
      <alignment horizontal="center" vertical="center"/>
    </xf>
    <xf numFmtId="0" fontId="63" fillId="0" borderId="102" xfId="0" applyFont="1" applyFill="1" applyBorder="1" applyAlignment="1" applyProtection="1">
      <alignment horizontal="center" vertical="center" wrapText="1"/>
    </xf>
    <xf numFmtId="0" fontId="2" fillId="0" borderId="0" xfId="0" applyFont="1" applyFill="1" applyBorder="1" applyAlignment="1" applyProtection="1">
      <alignment vertical="center" wrapText="1"/>
    </xf>
    <xf numFmtId="2" fontId="223" fillId="0" borderId="0" xfId="0" applyNumberFormat="1" applyFont="1" applyFill="1" applyBorder="1" applyAlignment="1" applyProtection="1">
      <alignment horizontal="center" vertical="center" wrapText="1"/>
    </xf>
    <xf numFmtId="0" fontId="387" fillId="0" borderId="19" xfId="0" applyFont="1" applyFill="1" applyBorder="1" applyAlignment="1" applyProtection="1">
      <alignment horizontal="center" vertical="center"/>
      <protection locked="0"/>
    </xf>
    <xf numFmtId="0" fontId="2" fillId="0" borderId="7" xfId="0" applyFont="1" applyFill="1" applyBorder="1" applyAlignment="1" applyProtection="1">
      <alignment horizontal="left" vertical="center"/>
    </xf>
    <xf numFmtId="0" fontId="3" fillId="9" borderId="64" xfId="0" applyFont="1" applyFill="1" applyBorder="1" applyAlignment="1" applyProtection="1">
      <alignment vertical="center"/>
    </xf>
    <xf numFmtId="3" fontId="367" fillId="0" borderId="19" xfId="0" applyNumberFormat="1" applyFont="1" applyFill="1" applyBorder="1" applyAlignment="1" applyProtection="1">
      <alignment horizontal="center" vertical="top" wrapText="1"/>
      <protection locked="0"/>
    </xf>
    <xf numFmtId="0" fontId="375" fillId="2" borderId="19" xfId="0" applyFont="1" applyFill="1" applyBorder="1" applyAlignment="1" applyProtection="1">
      <alignment horizontal="left" vertical="center"/>
    </xf>
    <xf numFmtId="0" fontId="321" fillId="2" borderId="19" xfId="0" applyFont="1" applyFill="1" applyBorder="1" applyAlignment="1" applyProtection="1">
      <alignment horizontal="left" vertical="top"/>
    </xf>
    <xf numFmtId="0" fontId="359" fillId="0" borderId="19" xfId="0" applyFont="1" applyFill="1" applyBorder="1" applyAlignment="1" applyProtection="1">
      <alignment vertical="center" wrapText="1"/>
    </xf>
    <xf numFmtId="0" fontId="358" fillId="0" borderId="19" xfId="0" applyFont="1" applyFill="1" applyBorder="1" applyAlignment="1" applyProtection="1">
      <alignment horizontal="center" vertical="center" wrapText="1"/>
    </xf>
    <xf numFmtId="0" fontId="243" fillId="2" borderId="19" xfId="0" applyFont="1" applyFill="1" applyBorder="1" applyAlignment="1" applyProtection="1">
      <alignment horizontal="center" vertical="center"/>
      <protection locked="0"/>
    </xf>
    <xf numFmtId="0" fontId="127" fillId="0" borderId="19" xfId="0" applyFont="1" applyFill="1" applyBorder="1" applyAlignment="1" applyProtection="1">
      <alignment vertical="center" wrapText="1"/>
    </xf>
    <xf numFmtId="0" fontId="107" fillId="0" borderId="19" xfId="0" applyFont="1" applyFill="1" applyBorder="1" applyAlignment="1" applyProtection="1">
      <alignment horizontal="center" vertical="center"/>
      <protection locked="0"/>
    </xf>
    <xf numFmtId="0" fontId="180" fillId="0" borderId="19" xfId="0" applyFont="1" applyFill="1" applyBorder="1" applyAlignment="1" applyProtection="1">
      <alignment horizontal="center" vertical="center" wrapText="1"/>
    </xf>
    <xf numFmtId="49" fontId="181" fillId="0" borderId="19" xfId="0" applyNumberFormat="1" applyFont="1" applyFill="1" applyBorder="1" applyAlignment="1" applyProtection="1">
      <alignment horizontal="right" vertical="center"/>
    </xf>
    <xf numFmtId="0" fontId="108" fillId="0" borderId="19" xfId="0" applyFont="1" applyFill="1" applyBorder="1" applyAlignment="1" applyProtection="1">
      <alignment horizontal="center" vertical="center"/>
      <protection locked="0"/>
    </xf>
    <xf numFmtId="0" fontId="439" fillId="12" borderId="19" xfId="0" applyFont="1" applyFill="1" applyBorder="1" applyAlignment="1" applyProtection="1">
      <alignment vertical="center"/>
    </xf>
    <xf numFmtId="0" fontId="56" fillId="0" borderId="19" xfId="0" applyFont="1" applyFill="1" applyBorder="1" applyAlignment="1" applyProtection="1">
      <alignment horizontal="center" vertical="center"/>
    </xf>
    <xf numFmtId="0" fontId="45" fillId="0" borderId="19" xfId="0" applyFont="1" applyFill="1" applyBorder="1" applyAlignment="1" applyProtection="1">
      <alignment vertical="center"/>
    </xf>
    <xf numFmtId="0" fontId="46" fillId="0" borderId="19" xfId="0" applyFont="1" applyFill="1" applyBorder="1" applyAlignment="1" applyProtection="1">
      <alignment horizontal="center" vertical="center"/>
    </xf>
    <xf numFmtId="0" fontId="149" fillId="8" borderId="19" xfId="0" applyFont="1" applyFill="1" applyBorder="1" applyAlignment="1" applyProtection="1">
      <alignment horizontal="right" vertical="center" wrapText="1"/>
    </xf>
    <xf numFmtId="0" fontId="23" fillId="0" borderId="62" xfId="0" applyFont="1" applyFill="1" applyBorder="1" applyAlignment="1" applyProtection="1">
      <alignment horizontal="center" vertical="center" wrapText="1"/>
      <protection locked="0"/>
    </xf>
    <xf numFmtId="0" fontId="23" fillId="0" borderId="94" xfId="0" applyFont="1" applyFill="1" applyBorder="1" applyAlignment="1" applyProtection="1">
      <alignment horizontal="center" vertical="center" wrapText="1"/>
      <protection locked="0"/>
    </xf>
    <xf numFmtId="0" fontId="3" fillId="0" borderId="32" xfId="0" applyFont="1" applyFill="1" applyBorder="1" applyAlignment="1" applyProtection="1">
      <alignment horizontal="center" vertical="center" wrapText="1"/>
    </xf>
    <xf numFmtId="0" fontId="45" fillId="0" borderId="32" xfId="0" applyFont="1" applyFill="1" applyBorder="1" applyAlignment="1" applyProtection="1">
      <alignment vertical="center" wrapText="1"/>
    </xf>
    <xf numFmtId="0" fontId="45" fillId="0" borderId="32" xfId="0" applyFont="1" applyFill="1" applyBorder="1" applyAlignment="1" applyProtection="1">
      <alignment horizontal="center" vertical="center"/>
    </xf>
    <xf numFmtId="0" fontId="63" fillId="0" borderId="32" xfId="0" applyFont="1" applyFill="1" applyBorder="1" applyAlignment="1" applyProtection="1">
      <alignment horizontal="center" vertical="center"/>
    </xf>
    <xf numFmtId="0" fontId="77" fillId="2" borderId="32" xfId="0" applyFont="1" applyFill="1" applyBorder="1" applyAlignment="1" applyProtection="1">
      <alignment horizontal="center" vertical="center"/>
      <protection locked="0"/>
    </xf>
    <xf numFmtId="0" fontId="3" fillId="0" borderId="93" xfId="0" applyFont="1" applyFill="1" applyBorder="1" applyAlignment="1" applyProtection="1">
      <alignment horizontal="center" vertical="center" wrapText="1"/>
    </xf>
    <xf numFmtId="0" fontId="45" fillId="0" borderId="93" xfId="0" applyFont="1" applyFill="1" applyBorder="1" applyAlignment="1" applyProtection="1">
      <alignment vertical="center" wrapText="1"/>
    </xf>
    <xf numFmtId="0" fontId="45" fillId="0" borderId="93" xfId="0" applyFont="1" applyFill="1" applyBorder="1" applyAlignment="1" applyProtection="1">
      <alignment horizontal="center" vertical="center"/>
    </xf>
    <xf numFmtId="0" fontId="63" fillId="0" borderId="93" xfId="0" applyFont="1" applyFill="1" applyBorder="1" applyAlignment="1" applyProtection="1">
      <alignment horizontal="center" vertical="center"/>
    </xf>
    <xf numFmtId="0" fontId="77" fillId="2" borderId="93" xfId="0" applyFont="1" applyFill="1" applyBorder="1" applyAlignment="1" applyProtection="1">
      <alignment horizontal="center" vertical="center"/>
      <protection locked="0"/>
    </xf>
    <xf numFmtId="0" fontId="116" fillId="0" borderId="61" xfId="0" applyFont="1" applyFill="1" applyBorder="1" applyAlignment="1" applyProtection="1">
      <alignment horizontal="center" vertical="center"/>
    </xf>
    <xf numFmtId="49" fontId="296" fillId="0" borderId="19" xfId="0" applyNumberFormat="1" applyFont="1" applyFill="1" applyBorder="1" applyAlignment="1" applyProtection="1">
      <alignment vertical="center"/>
    </xf>
    <xf numFmtId="0" fontId="3" fillId="0" borderId="32" xfId="0" applyFont="1" applyFill="1" applyBorder="1" applyAlignment="1" applyProtection="1">
      <alignment vertical="center" wrapText="1"/>
    </xf>
    <xf numFmtId="0" fontId="55" fillId="0" borderId="32" xfId="0" applyFont="1" applyFill="1" applyBorder="1" applyAlignment="1" applyProtection="1">
      <alignment vertical="center"/>
    </xf>
    <xf numFmtId="0" fontId="3" fillId="0" borderId="33" xfId="0" applyFont="1" applyFill="1" applyBorder="1" applyAlignment="1" applyProtection="1">
      <alignment vertical="center" wrapText="1"/>
    </xf>
    <xf numFmtId="0" fontId="2" fillId="0" borderId="59" xfId="0" applyFont="1" applyFill="1" applyBorder="1" applyAlignment="1" applyProtection="1">
      <alignment vertical="center"/>
    </xf>
    <xf numFmtId="0" fontId="2" fillId="0" borderId="64" xfId="0" applyFont="1" applyFill="1" applyBorder="1" applyAlignment="1" applyProtection="1">
      <alignment vertical="center"/>
    </xf>
    <xf numFmtId="0" fontId="2" fillId="12" borderId="46" xfId="0" applyFont="1" applyFill="1" applyBorder="1" applyAlignment="1" applyProtection="1">
      <alignment vertical="center"/>
    </xf>
    <xf numFmtId="0" fontId="3" fillId="12" borderId="7" xfId="0" applyFont="1" applyFill="1" applyBorder="1" applyAlignment="1" applyProtection="1">
      <alignment vertical="center" wrapText="1"/>
    </xf>
    <xf numFmtId="0" fontId="2" fillId="12" borderId="71" xfId="0" applyFont="1" applyFill="1" applyBorder="1" applyAlignment="1" applyProtection="1">
      <alignment vertical="center"/>
    </xf>
    <xf numFmtId="0" fontId="2" fillId="0" borderId="52" xfId="0" applyFont="1" applyFill="1" applyBorder="1" applyAlignment="1" applyProtection="1">
      <alignment vertical="center" wrapText="1"/>
    </xf>
    <xf numFmtId="0" fontId="339" fillId="0" borderId="60" xfId="0" applyFont="1" applyFill="1" applyBorder="1" applyAlignment="1" applyProtection="1">
      <alignment horizontal="center" vertical="center"/>
    </xf>
    <xf numFmtId="0" fontId="339" fillId="0" borderId="132" xfId="0" applyFont="1" applyFill="1" applyBorder="1" applyAlignment="1" applyProtection="1">
      <alignment horizontal="center" vertical="center"/>
    </xf>
    <xf numFmtId="0" fontId="339" fillId="0" borderId="133" xfId="0" applyFont="1" applyFill="1" applyBorder="1" applyAlignment="1" applyProtection="1">
      <alignment horizontal="center" vertical="center"/>
    </xf>
    <xf numFmtId="0" fontId="3" fillId="0" borderId="7" xfId="0" applyFont="1" applyFill="1" applyBorder="1" applyAlignment="1" applyProtection="1">
      <alignment vertical="center" wrapText="1"/>
    </xf>
    <xf numFmtId="0" fontId="326" fillId="5" borderId="0" xfId="0" applyFont="1" applyFill="1" applyBorder="1" applyAlignment="1" applyProtection="1">
      <alignment vertical="center" wrapText="1"/>
    </xf>
    <xf numFmtId="0" fontId="2" fillId="0" borderId="34" xfId="0" applyFont="1" applyFill="1" applyBorder="1" applyAlignment="1" applyProtection="1">
      <alignment horizontal="center" vertical="center"/>
    </xf>
    <xf numFmtId="0" fontId="63" fillId="0" borderId="37" xfId="0" applyFont="1" applyFill="1" applyBorder="1" applyAlignment="1" applyProtection="1">
      <alignment horizontal="center" vertical="center"/>
    </xf>
    <xf numFmtId="0" fontId="2" fillId="0" borderId="25" xfId="0" applyFont="1" applyFill="1" applyBorder="1" applyAlignment="1" applyProtection="1">
      <alignment horizontal="center" vertical="center"/>
    </xf>
    <xf numFmtId="0" fontId="63" fillId="0" borderId="13" xfId="0" applyFont="1" applyFill="1" applyBorder="1" applyAlignment="1" applyProtection="1">
      <alignment horizontal="center" vertical="center"/>
    </xf>
    <xf numFmtId="0" fontId="63" fillId="0" borderId="67" xfId="0" applyFont="1" applyFill="1" applyBorder="1" applyAlignment="1" applyProtection="1">
      <alignment horizontal="center" vertical="center"/>
    </xf>
    <xf numFmtId="0" fontId="2" fillId="0" borderId="47" xfId="0" applyFont="1" applyFill="1" applyBorder="1" applyAlignment="1" applyProtection="1">
      <alignment horizontal="center" vertical="center"/>
    </xf>
    <xf numFmtId="0" fontId="63" fillId="0" borderId="49" xfId="0" applyFont="1" applyFill="1" applyBorder="1" applyAlignment="1" applyProtection="1">
      <alignment horizontal="center" vertical="center"/>
    </xf>
    <xf numFmtId="0" fontId="63" fillId="0" borderId="50" xfId="0" applyFont="1" applyFill="1" applyBorder="1" applyAlignment="1" applyProtection="1">
      <alignment horizontal="center" vertical="center"/>
    </xf>
    <xf numFmtId="0" fontId="3" fillId="0" borderId="8" xfId="0" applyFont="1" applyFill="1" applyBorder="1" applyAlignment="1" applyProtection="1">
      <alignment horizontal="center" vertical="center" wrapText="1"/>
    </xf>
    <xf numFmtId="0" fontId="45" fillId="0" borderId="55" xfId="0" applyFont="1" applyFill="1" applyBorder="1" applyAlignment="1" applyProtection="1">
      <alignment vertical="center" wrapText="1"/>
    </xf>
    <xf numFmtId="0" fontId="63" fillId="0" borderId="56" xfId="0" applyFont="1" applyFill="1" applyBorder="1" applyAlignment="1" applyProtection="1">
      <alignment horizontal="center" vertical="center"/>
    </xf>
    <xf numFmtId="0" fontId="63" fillId="0" borderId="57" xfId="0" applyFont="1" applyFill="1" applyBorder="1" applyAlignment="1" applyProtection="1">
      <alignment horizontal="center" vertical="center"/>
    </xf>
    <xf numFmtId="0" fontId="2" fillId="0" borderId="46" xfId="0" applyFont="1" applyFill="1" applyBorder="1" applyAlignment="1" applyProtection="1">
      <alignment vertical="center" wrapText="1"/>
    </xf>
    <xf numFmtId="0" fontId="63" fillId="0" borderId="136" xfId="0" applyFont="1" applyFill="1" applyBorder="1" applyAlignment="1" applyProtection="1">
      <alignment horizontal="center" vertical="center"/>
    </xf>
    <xf numFmtId="0" fontId="63" fillId="0" borderId="135" xfId="0" applyFont="1" applyFill="1" applyBorder="1" applyAlignment="1" applyProtection="1">
      <alignment horizontal="center" vertical="center"/>
    </xf>
    <xf numFmtId="0" fontId="45" fillId="0" borderId="68" xfId="0" applyFont="1" applyFill="1" applyBorder="1" applyAlignment="1" applyProtection="1">
      <alignment horizontal="center" vertical="center"/>
    </xf>
    <xf numFmtId="0" fontId="142" fillId="0" borderId="55" xfId="0" applyFont="1" applyFill="1" applyBorder="1" applyAlignment="1" applyProtection="1">
      <alignment horizontal="center" vertical="center" wrapText="1"/>
    </xf>
    <xf numFmtId="0" fontId="45" fillId="0" borderId="55" xfId="0" applyFont="1" applyFill="1" applyBorder="1" applyAlignment="1" applyProtection="1">
      <alignment horizontal="center" vertical="center" wrapText="1"/>
    </xf>
    <xf numFmtId="0" fontId="63" fillId="0" borderId="66" xfId="0" applyFont="1" applyFill="1" applyBorder="1" applyAlignment="1" applyProtection="1">
      <alignment horizontal="center" vertical="center" wrapText="1"/>
    </xf>
    <xf numFmtId="0" fontId="63" fillId="0" borderId="48" xfId="0" applyFont="1" applyFill="1" applyBorder="1" applyAlignment="1" applyProtection="1">
      <alignment horizontal="center" vertical="center" wrapText="1"/>
    </xf>
    <xf numFmtId="0" fontId="63" fillId="0" borderId="75" xfId="0" applyFont="1" applyFill="1" applyBorder="1" applyAlignment="1" applyProtection="1">
      <alignment horizontal="center" vertical="center" wrapText="1"/>
    </xf>
    <xf numFmtId="0" fontId="303" fillId="14" borderId="73" xfId="0" applyFont="1" applyFill="1" applyBorder="1" applyAlignment="1" applyProtection="1">
      <alignment horizontal="center" vertical="center" wrapText="1"/>
      <protection locked="0"/>
    </xf>
    <xf numFmtId="0" fontId="2" fillId="0" borderId="34" xfId="0" applyFont="1" applyFill="1" applyBorder="1" applyAlignment="1" applyProtection="1">
      <alignment vertical="center"/>
    </xf>
    <xf numFmtId="0" fontId="327" fillId="0" borderId="34" xfId="0" applyFont="1" applyFill="1" applyBorder="1" applyAlignment="1" applyProtection="1">
      <alignment horizontal="center" vertical="center"/>
    </xf>
    <xf numFmtId="0" fontId="175" fillId="0" borderId="95" xfId="0" applyFont="1" applyFill="1" applyBorder="1" applyAlignment="1" applyProtection="1">
      <alignment horizontal="center" vertical="center" wrapText="1"/>
    </xf>
    <xf numFmtId="0" fontId="103" fillId="0" borderId="89" xfId="0" applyFont="1" applyFill="1" applyBorder="1" applyAlignment="1" applyProtection="1">
      <alignment horizontal="center" vertical="center"/>
    </xf>
    <xf numFmtId="0" fontId="104" fillId="0" borderId="90" xfId="0" applyFont="1" applyFill="1" applyBorder="1" applyAlignment="1" applyProtection="1">
      <alignment horizontal="center" vertical="center"/>
    </xf>
    <xf numFmtId="0" fontId="327" fillId="0" borderId="136" xfId="0" applyFont="1" applyFill="1" applyBorder="1" applyAlignment="1" applyProtection="1">
      <alignment horizontal="center" vertical="center"/>
    </xf>
    <xf numFmtId="0" fontId="327" fillId="0" borderId="138" xfId="0" applyFont="1" applyFill="1" applyBorder="1" applyAlignment="1" applyProtection="1">
      <alignment horizontal="center" vertical="center"/>
    </xf>
    <xf numFmtId="0" fontId="441" fillId="0" borderId="137" xfId="0" applyFont="1" applyFill="1" applyBorder="1" applyAlignment="1" applyProtection="1">
      <alignment horizontal="center" vertical="center"/>
    </xf>
    <xf numFmtId="0" fontId="441" fillId="0" borderId="136" xfId="0" applyFont="1" applyFill="1" applyBorder="1" applyAlignment="1" applyProtection="1">
      <alignment horizontal="center" vertical="center"/>
    </xf>
    <xf numFmtId="0" fontId="77" fillId="16" borderId="45" xfId="0" applyFont="1" applyFill="1" applyBorder="1" applyAlignment="1" applyProtection="1">
      <alignment horizontal="center" vertical="center"/>
      <protection locked="0"/>
    </xf>
    <xf numFmtId="0" fontId="77" fillId="16" borderId="51" xfId="0" applyFont="1" applyFill="1" applyBorder="1" applyAlignment="1" applyProtection="1">
      <alignment horizontal="center" vertical="center"/>
      <protection locked="0"/>
    </xf>
    <xf numFmtId="0" fontId="77" fillId="16" borderId="59" xfId="0" applyFont="1" applyFill="1" applyBorder="1" applyAlignment="1" applyProtection="1">
      <alignment horizontal="center" vertical="center"/>
      <protection locked="0"/>
    </xf>
    <xf numFmtId="0" fontId="77" fillId="16" borderId="58" xfId="0" applyFont="1" applyFill="1" applyBorder="1" applyAlignment="1" applyProtection="1">
      <alignment horizontal="center" vertical="center"/>
      <protection locked="0"/>
    </xf>
    <xf numFmtId="0" fontId="77" fillId="16" borderId="38" xfId="0" applyFont="1" applyFill="1" applyBorder="1" applyAlignment="1" applyProtection="1">
      <alignment horizontal="center" vertical="center"/>
      <protection locked="0"/>
    </xf>
    <xf numFmtId="0" fontId="77" fillId="16" borderId="78" xfId="0" applyFont="1" applyFill="1" applyBorder="1" applyAlignment="1" applyProtection="1">
      <alignment horizontal="center" vertical="center"/>
      <protection locked="0"/>
    </xf>
    <xf numFmtId="0" fontId="77" fillId="2" borderId="19" xfId="0" applyFont="1" applyFill="1" applyBorder="1" applyAlignment="1" applyProtection="1">
      <alignment horizontal="center" vertical="center"/>
    </xf>
    <xf numFmtId="0" fontId="98" fillId="0" borderId="139" xfId="0" applyFont="1" applyFill="1" applyBorder="1" applyAlignment="1" applyProtection="1">
      <alignment horizontal="center" vertical="center"/>
    </xf>
    <xf numFmtId="0" fontId="99" fillId="0" borderId="140" xfId="0" applyFont="1" applyFill="1" applyBorder="1" applyAlignment="1" applyProtection="1">
      <alignment horizontal="center" vertical="center"/>
    </xf>
    <xf numFmtId="0" fontId="364" fillId="0" borderId="142" xfId="0" applyFont="1" applyFill="1" applyBorder="1" applyAlignment="1" applyProtection="1">
      <alignment horizontal="left" vertical="center" wrapText="1"/>
    </xf>
    <xf numFmtId="0" fontId="354" fillId="0" borderId="144" xfId="0" applyFont="1" applyFill="1" applyBorder="1" applyAlignment="1" applyProtection="1">
      <alignment horizontal="center" vertical="center" wrapText="1"/>
    </xf>
    <xf numFmtId="0" fontId="222" fillId="0" borderId="143" xfId="0" applyFont="1" applyFill="1" applyBorder="1" applyAlignment="1" applyProtection="1">
      <alignment vertical="center" wrapText="1"/>
    </xf>
    <xf numFmtId="166" fontId="223" fillId="0" borderId="0" xfId="0" applyNumberFormat="1" applyFont="1" applyFill="1" applyBorder="1" applyAlignment="1" applyProtection="1">
      <alignment horizontal="center" vertical="center" wrapText="1"/>
    </xf>
    <xf numFmtId="0" fontId="326" fillId="5" borderId="145" xfId="0" applyFont="1" applyFill="1" applyBorder="1" applyAlignment="1" applyProtection="1">
      <alignment vertical="center"/>
    </xf>
    <xf numFmtId="0" fontId="2" fillId="0" borderId="40" xfId="0" applyFont="1" applyFill="1" applyBorder="1" applyAlignment="1" applyProtection="1">
      <alignment vertical="center" wrapText="1"/>
    </xf>
    <xf numFmtId="0" fontId="93" fillId="13" borderId="0" xfId="0" applyFont="1" applyFill="1" applyBorder="1" applyAlignment="1" applyProtection="1">
      <alignment vertical="center"/>
    </xf>
    <xf numFmtId="0" fontId="76" fillId="12" borderId="0" xfId="0" applyFont="1" applyFill="1" applyBorder="1" applyAlignment="1" applyProtection="1">
      <alignment vertical="center"/>
    </xf>
    <xf numFmtId="0" fontId="11" fillId="13" borderId="0" xfId="0" applyFont="1" applyFill="1" applyBorder="1" applyAlignment="1" applyProtection="1">
      <alignment vertical="center"/>
    </xf>
    <xf numFmtId="0" fontId="93" fillId="12" borderId="0" xfId="0" applyFont="1" applyFill="1" applyBorder="1" applyAlignment="1" applyProtection="1">
      <alignment vertical="center"/>
    </xf>
    <xf numFmtId="0" fontId="25" fillId="13" borderId="0" xfId="0" applyFont="1" applyFill="1" applyBorder="1" applyAlignment="1" applyProtection="1">
      <alignment horizontal="center" vertical="center"/>
    </xf>
    <xf numFmtId="0" fontId="36" fillId="13" borderId="0" xfId="0" applyFont="1" applyFill="1" applyBorder="1" applyAlignment="1" applyProtection="1">
      <alignment horizontal="center" vertical="center"/>
    </xf>
    <xf numFmtId="0" fontId="44" fillId="13" borderId="0" xfId="0" applyFont="1" applyFill="1" applyBorder="1" applyAlignment="1" applyProtection="1">
      <alignment vertical="center"/>
    </xf>
    <xf numFmtId="0" fontId="54" fillId="13" borderId="0" xfId="0" applyFont="1" applyFill="1" applyBorder="1" applyAlignment="1" applyProtection="1">
      <alignment horizontal="center" vertical="center"/>
    </xf>
    <xf numFmtId="0" fontId="83" fillId="13" borderId="0" xfId="0" applyFont="1" applyFill="1" applyBorder="1" applyAlignment="1" applyProtection="1">
      <alignment horizontal="left" vertical="center"/>
    </xf>
    <xf numFmtId="0" fontId="89" fillId="13" borderId="0" xfId="0" applyFont="1" applyFill="1" applyBorder="1" applyAlignment="1" applyProtection="1"/>
    <xf numFmtId="0" fontId="440" fillId="13" borderId="0" xfId="0" applyFont="1" applyFill="1" applyBorder="1" applyAlignment="1" applyProtection="1">
      <alignment wrapText="1"/>
    </xf>
    <xf numFmtId="0" fontId="93" fillId="13" borderId="19" xfId="0" applyFont="1" applyFill="1" applyBorder="1" applyAlignment="1" applyProtection="1">
      <alignment vertical="center"/>
    </xf>
    <xf numFmtId="0" fontId="76" fillId="12" borderId="19" xfId="0" applyFont="1" applyFill="1" applyBorder="1" applyAlignment="1" applyProtection="1">
      <alignment vertical="center"/>
    </xf>
    <xf numFmtId="0" fontId="139" fillId="13" borderId="0" xfId="0" applyFont="1" applyFill="1" applyBorder="1" applyAlignment="1" applyProtection="1">
      <alignment vertical="center"/>
    </xf>
    <xf numFmtId="0" fontId="146" fillId="13" borderId="0" xfId="0" applyFont="1" applyFill="1" applyBorder="1" applyAlignment="1" applyProtection="1">
      <alignment vertical="center" wrapText="1"/>
    </xf>
    <xf numFmtId="0" fontId="76" fillId="12" borderId="0" xfId="0" applyFont="1" applyFill="1" applyBorder="1" applyAlignment="1" applyProtection="1">
      <alignment vertical="center" wrapText="1"/>
    </xf>
    <xf numFmtId="0" fontId="178" fillId="13" borderId="0" xfId="0" applyFont="1" applyFill="1" applyBorder="1" applyAlignment="1" applyProtection="1">
      <alignment vertical="center"/>
    </xf>
    <xf numFmtId="0" fontId="200" fillId="13" borderId="0" xfId="0" applyFont="1" applyFill="1" applyBorder="1" applyAlignment="1" applyProtection="1">
      <alignment vertical="center"/>
    </xf>
    <xf numFmtId="0" fontId="208" fillId="13" borderId="0" xfId="0" applyFont="1" applyFill="1" applyBorder="1" applyAlignment="1" applyProtection="1">
      <alignment vertical="center"/>
    </xf>
    <xf numFmtId="0" fontId="203" fillId="12" borderId="0" xfId="0" applyFont="1" applyFill="1" applyBorder="1" applyAlignment="1" applyProtection="1">
      <alignment vertical="center"/>
    </xf>
    <xf numFmtId="0" fontId="290" fillId="13" borderId="0" xfId="0" applyFont="1" applyFill="1" applyBorder="1" applyAlignment="1" applyProtection="1">
      <alignment vertical="center" wrapText="1"/>
    </xf>
    <xf numFmtId="0" fontId="292" fillId="13" borderId="0" xfId="0" applyFont="1" applyFill="1" applyBorder="1" applyAlignment="1" applyProtection="1">
      <alignment vertical="center"/>
    </xf>
    <xf numFmtId="0" fontId="251" fillId="13" borderId="0" xfId="0" applyFont="1" applyFill="1" applyBorder="1" applyAlignment="1" applyProtection="1">
      <alignment vertical="center"/>
    </xf>
    <xf numFmtId="0" fontId="208" fillId="13" borderId="19" xfId="0" applyFont="1" applyFill="1" applyBorder="1" applyAlignment="1" applyProtection="1">
      <alignment vertical="center"/>
    </xf>
    <xf numFmtId="0" fontId="203" fillId="12" borderId="19" xfId="0" applyFont="1" applyFill="1" applyBorder="1" applyAlignment="1" applyProtection="1">
      <alignment vertical="center"/>
    </xf>
    <xf numFmtId="0" fontId="330" fillId="13" borderId="19" xfId="0" applyFont="1" applyFill="1" applyBorder="1" applyAlignment="1" applyProtection="1">
      <alignment horizontal="left" vertical="center"/>
    </xf>
    <xf numFmtId="0" fontId="330" fillId="13" borderId="19" xfId="0" applyFont="1" applyFill="1" applyBorder="1" applyAlignment="1" applyProtection="1">
      <alignment vertical="center" wrapText="1"/>
    </xf>
    <xf numFmtId="0" fontId="331" fillId="13" borderId="19" xfId="0" applyFont="1" applyFill="1" applyBorder="1" applyAlignment="1" applyProtection="1">
      <alignment vertical="center"/>
    </xf>
    <xf numFmtId="0" fontId="251" fillId="13" borderId="19" xfId="0" applyFont="1" applyFill="1" applyBorder="1" applyAlignment="1" applyProtection="1">
      <alignment vertical="center"/>
    </xf>
    <xf numFmtId="0" fontId="341" fillId="13" borderId="19" xfId="0" applyFont="1" applyFill="1" applyBorder="1" applyAlignment="1" applyProtection="1">
      <alignment horizontal="left" vertical="center"/>
    </xf>
    <xf numFmtId="0" fontId="341" fillId="13" borderId="0" xfId="0" applyFont="1" applyFill="1" applyBorder="1" applyAlignment="1" applyProtection="1">
      <alignment horizontal="left" vertical="center"/>
    </xf>
    <xf numFmtId="0" fontId="343" fillId="13" borderId="0" xfId="0" applyFont="1" applyFill="1" applyBorder="1" applyAlignment="1" applyProtection="1">
      <alignment horizontal="left" vertical="center"/>
    </xf>
    <xf numFmtId="0" fontId="343" fillId="13" borderId="19" xfId="0" applyFont="1" applyFill="1" applyBorder="1" applyAlignment="1" applyProtection="1">
      <alignment horizontal="left" vertical="center"/>
    </xf>
    <xf numFmtId="0" fontId="362" fillId="13" borderId="0" xfId="0" applyFont="1" applyFill="1" applyBorder="1" applyAlignment="1" applyProtection="1">
      <alignment vertical="center"/>
    </xf>
    <xf numFmtId="0" fontId="3" fillId="12" borderId="0" xfId="0" applyFont="1" applyFill="1" applyBorder="1" applyAlignment="1" applyProtection="1">
      <alignment vertical="center"/>
    </xf>
    <xf numFmtId="0" fontId="3" fillId="12" borderId="19" xfId="0" applyFont="1" applyFill="1" applyBorder="1" applyAlignment="1" applyProtection="1">
      <alignment vertical="center"/>
    </xf>
    <xf numFmtId="0" fontId="3" fillId="12" borderId="0" xfId="0" applyFont="1" applyFill="1" applyBorder="1" applyAlignment="1" applyProtection="1">
      <alignment vertical="center" wrapText="1"/>
    </xf>
    <xf numFmtId="0" fontId="382" fillId="13" borderId="0" xfId="0" applyFont="1" applyFill="1" applyBorder="1" applyAlignment="1" applyProtection="1">
      <alignment horizontal="right" vertical="center"/>
    </xf>
    <xf numFmtId="0" fontId="2" fillId="12" borderId="0" xfId="0" applyFont="1" applyFill="1" applyBorder="1" applyAlignment="1" applyProtection="1">
      <alignment vertical="center" wrapText="1"/>
    </xf>
    <xf numFmtId="0" fontId="3" fillId="12" borderId="19" xfId="0" applyFont="1" applyFill="1" applyBorder="1" applyAlignment="1" applyProtection="1">
      <alignment vertical="center" wrapText="1"/>
    </xf>
    <xf numFmtId="0" fontId="49" fillId="4" borderId="146" xfId="0" applyFont="1" applyFill="1" applyBorder="1" applyAlignment="1" applyProtection="1">
      <alignment horizontal="center" vertical="center"/>
    </xf>
    <xf numFmtId="0" fontId="133" fillId="4" borderId="146" xfId="0" applyFont="1" applyFill="1" applyBorder="1" applyAlignment="1" applyProtection="1">
      <alignment horizontal="center" vertical="center"/>
    </xf>
    <xf numFmtId="49" fontId="207" fillId="4" borderId="146" xfId="0" applyNumberFormat="1" applyFont="1" applyFill="1" applyBorder="1" applyAlignment="1" applyProtection="1">
      <alignment horizontal="right" vertical="center"/>
    </xf>
    <xf numFmtId="0" fontId="78" fillId="2" borderId="19" xfId="0" applyFont="1" applyFill="1" applyBorder="1" applyAlignment="1" applyProtection="1">
      <alignment horizontal="center" vertical="center"/>
    </xf>
    <xf numFmtId="0" fontId="223" fillId="0" borderId="19" xfId="0" applyFont="1" applyFill="1" applyBorder="1" applyAlignment="1" applyProtection="1">
      <alignment horizontal="center" vertical="center" wrapText="1"/>
    </xf>
    <xf numFmtId="0" fontId="415" fillId="0" borderId="19" xfId="0" applyFont="1" applyFill="1" applyBorder="1" applyAlignment="1" applyProtection="1">
      <alignment horizontal="center" vertical="center"/>
    </xf>
    <xf numFmtId="0" fontId="10" fillId="12" borderId="19" xfId="0" applyFont="1" applyFill="1" applyBorder="1" applyAlignment="1" applyProtection="1">
      <alignment horizontal="center" vertical="center"/>
    </xf>
    <xf numFmtId="0" fontId="24" fillId="13" borderId="19" xfId="0" applyFont="1" applyFill="1" applyBorder="1" applyAlignment="1" applyProtection="1">
      <alignment horizontal="center" vertical="center"/>
    </xf>
    <xf numFmtId="0" fontId="35" fillId="13" borderId="19" xfId="0" applyFont="1" applyFill="1" applyBorder="1" applyAlignment="1" applyProtection="1">
      <alignment horizontal="left" vertical="center"/>
    </xf>
    <xf numFmtId="0" fontId="43" fillId="12" borderId="19" xfId="0" applyFont="1" applyFill="1" applyBorder="1" applyAlignment="1" applyProtection="1">
      <alignment horizontal="center" vertical="center"/>
    </xf>
    <xf numFmtId="0" fontId="47" fillId="12" borderId="19" xfId="0" applyFont="1" applyFill="1" applyBorder="1" applyAlignment="1" applyProtection="1">
      <alignment horizontal="center" vertical="center"/>
    </xf>
    <xf numFmtId="0" fontId="49" fillId="13" borderId="19" xfId="0" applyFont="1" applyFill="1" applyBorder="1" applyAlignment="1" applyProtection="1">
      <alignment horizontal="center" vertical="center"/>
    </xf>
    <xf numFmtId="0" fontId="56" fillId="12" borderId="19" xfId="0" applyFont="1" applyFill="1" applyBorder="1" applyAlignment="1" applyProtection="1">
      <alignment horizontal="center" vertical="center"/>
    </xf>
    <xf numFmtId="0" fontId="105" fillId="12" borderId="19" xfId="0" applyFont="1" applyFill="1" applyBorder="1" applyAlignment="1" applyProtection="1">
      <alignment horizontal="center" vertical="center"/>
    </xf>
    <xf numFmtId="0" fontId="78" fillId="13" borderId="19" xfId="0" applyFont="1" applyFill="1" applyBorder="1" applyAlignment="1" applyProtection="1">
      <alignment horizontal="center" vertical="center"/>
    </xf>
    <xf numFmtId="0" fontId="133" fillId="13" borderId="19" xfId="0" applyFont="1" applyFill="1" applyBorder="1" applyAlignment="1" applyProtection="1">
      <alignment horizontal="center" vertical="center"/>
    </xf>
    <xf numFmtId="0" fontId="157" fillId="13" borderId="19" xfId="0" applyFont="1" applyFill="1" applyBorder="1" applyAlignment="1" applyProtection="1">
      <alignment horizontal="center" vertical="center" wrapText="1"/>
    </xf>
    <xf numFmtId="0" fontId="171" fillId="12" borderId="19" xfId="0" applyFont="1" applyFill="1" applyBorder="1" applyAlignment="1" applyProtection="1">
      <alignment horizontal="center" vertical="center" wrapText="1"/>
    </xf>
    <xf numFmtId="0" fontId="177" fillId="12" borderId="19" xfId="0" applyFont="1" applyFill="1" applyBorder="1" applyAlignment="1" applyProtection="1">
      <alignment horizontal="center" vertical="center"/>
    </xf>
    <xf numFmtId="0" fontId="199" fillId="12" borderId="19" xfId="0" applyFont="1" applyFill="1" applyBorder="1" applyAlignment="1" applyProtection="1">
      <alignment horizontal="center" vertical="center"/>
    </xf>
    <xf numFmtId="49" fontId="207" fillId="13" borderId="19" xfId="0" applyNumberFormat="1" applyFont="1" applyFill="1" applyBorder="1" applyAlignment="1" applyProtection="1">
      <alignment horizontal="right" vertical="center"/>
    </xf>
    <xf numFmtId="0" fontId="223" fillId="12" borderId="19" xfId="0" applyFont="1" applyFill="1" applyBorder="1" applyAlignment="1" applyProtection="1">
      <alignment horizontal="center" vertical="center" wrapText="1"/>
    </xf>
    <xf numFmtId="0" fontId="256" fillId="13" borderId="19" xfId="0" applyFont="1" applyFill="1" applyBorder="1" applyAlignment="1" applyProtection="1">
      <alignment horizontal="center" vertical="center" wrapText="1"/>
    </xf>
    <xf numFmtId="49" fontId="273" fillId="13" borderId="19" xfId="0" applyNumberFormat="1" applyFont="1" applyFill="1" applyBorder="1" applyAlignment="1" applyProtection="1">
      <alignment horizontal="right" vertical="center"/>
    </xf>
    <xf numFmtId="49" fontId="278" fillId="12" borderId="19" xfId="0" applyNumberFormat="1" applyFont="1" applyFill="1" applyBorder="1" applyAlignment="1" applyProtection="1">
      <alignment horizontal="right" vertical="center"/>
    </xf>
    <xf numFmtId="0" fontId="279" fillId="12" borderId="19" xfId="0" applyFont="1" applyFill="1" applyBorder="1" applyAlignment="1" applyProtection="1">
      <alignment horizontal="center" vertical="center" wrapText="1"/>
    </xf>
    <xf numFmtId="165" fontId="286" fillId="12" borderId="19" xfId="0" applyNumberFormat="1" applyFont="1" applyFill="1" applyBorder="1" applyAlignment="1" applyProtection="1">
      <alignment horizontal="center" vertical="center"/>
    </xf>
    <xf numFmtId="0" fontId="312" fillId="12" borderId="19" xfId="0" applyFont="1" applyFill="1" applyBorder="1" applyAlignment="1" applyProtection="1">
      <alignment horizontal="center" vertical="center"/>
    </xf>
    <xf numFmtId="2" fontId="223" fillId="12" borderId="19" xfId="0" applyNumberFormat="1" applyFont="1" applyFill="1" applyBorder="1" applyAlignment="1" applyProtection="1">
      <alignment horizontal="center" vertical="center" wrapText="1"/>
    </xf>
    <xf numFmtId="0" fontId="325" fillId="13" borderId="19" xfId="0" applyFont="1" applyFill="1" applyBorder="1" applyAlignment="1" applyProtection="1">
      <alignment horizontal="center" vertical="center"/>
    </xf>
    <xf numFmtId="166" fontId="223" fillId="12" borderId="19" xfId="0" applyNumberFormat="1" applyFont="1" applyFill="1" applyBorder="1" applyAlignment="1" applyProtection="1">
      <alignment horizontal="center" vertical="center" wrapText="1"/>
    </xf>
    <xf numFmtId="0" fontId="93" fillId="12" borderId="62" xfId="0" applyFont="1" applyFill="1" applyBorder="1" applyAlignment="1" applyProtection="1">
      <alignment horizontal="center" vertical="center"/>
    </xf>
    <xf numFmtId="0" fontId="407" fillId="13" borderId="131" xfId="0" applyFont="1" applyFill="1" applyBorder="1" applyAlignment="1" applyProtection="1">
      <alignment horizontal="left" vertical="center"/>
    </xf>
    <xf numFmtId="0" fontId="76" fillId="12" borderId="131" xfId="0" applyFont="1" applyFill="1" applyBorder="1" applyAlignment="1" applyProtection="1">
      <alignment vertical="center" wrapText="1"/>
    </xf>
    <xf numFmtId="0" fontId="411" fillId="13" borderId="131" xfId="0" applyFont="1" applyFill="1" applyBorder="1" applyAlignment="1" applyProtection="1">
      <alignment horizontal="left" vertical="center"/>
    </xf>
    <xf numFmtId="0" fontId="76" fillId="13" borderId="131" xfId="0" applyFont="1" applyFill="1" applyBorder="1" applyAlignment="1" applyProtection="1">
      <alignment vertical="center" wrapText="1"/>
    </xf>
    <xf numFmtId="0" fontId="351" fillId="13" borderId="131" xfId="0" applyFont="1" applyFill="1" applyBorder="1" applyAlignment="1" applyProtection="1">
      <alignment vertical="center"/>
    </xf>
    <xf numFmtId="0" fontId="24" fillId="3" borderId="147" xfId="0" applyFont="1" applyFill="1" applyBorder="1" applyAlignment="1" applyProtection="1">
      <alignment horizontal="center" vertical="center"/>
    </xf>
    <xf numFmtId="0" fontId="35" fillId="3" borderId="148" xfId="0" applyFont="1" applyFill="1" applyBorder="1" applyAlignment="1" applyProtection="1">
      <alignment horizontal="left" vertical="center"/>
    </xf>
    <xf numFmtId="0" fontId="23" fillId="0" borderId="58" xfId="0" applyFont="1" applyFill="1" applyBorder="1" applyAlignment="1" applyProtection="1">
      <alignment horizontal="center" vertical="center" wrapText="1"/>
      <protection locked="0"/>
    </xf>
    <xf numFmtId="0" fontId="88" fillId="0" borderId="19" xfId="0" applyFont="1" applyFill="1" applyBorder="1" applyAlignment="1" applyProtection="1">
      <alignment vertical="center" wrapText="1"/>
    </xf>
    <xf numFmtId="0" fontId="250" fillId="0" borderId="19" xfId="0" applyFont="1" applyFill="1" applyBorder="1" applyAlignment="1" applyProtection="1">
      <alignment horizontal="center" vertical="center" wrapText="1"/>
    </xf>
    <xf numFmtId="0" fontId="216" fillId="0" borderId="19" xfId="0" applyFont="1" applyFill="1" applyBorder="1" applyAlignment="1" applyProtection="1">
      <alignment horizontal="right" vertical="center"/>
    </xf>
    <xf numFmtId="0" fontId="442" fillId="8" borderId="19" xfId="0" applyFont="1" applyFill="1" applyBorder="1" applyAlignment="1" applyProtection="1">
      <alignment vertical="center"/>
    </xf>
    <xf numFmtId="0" fontId="442" fillId="8" borderId="19" xfId="0" applyFont="1" applyFill="1" applyBorder="1" applyAlignment="1" applyProtection="1">
      <alignment horizontal="center" vertical="center"/>
    </xf>
    <xf numFmtId="0" fontId="442" fillId="8" borderId="19" xfId="0" applyFont="1" applyFill="1" applyBorder="1" applyAlignment="1" applyProtection="1">
      <alignment horizontal="right" vertical="center"/>
    </xf>
    <xf numFmtId="0" fontId="442" fillId="0" borderId="58" xfId="0" applyFont="1" applyFill="1" applyBorder="1" applyAlignment="1" applyProtection="1">
      <alignment vertical="center" wrapText="1"/>
    </xf>
    <xf numFmtId="0" fontId="443" fillId="0" borderId="58" xfId="0" applyFont="1" applyFill="1" applyBorder="1" applyAlignment="1" applyProtection="1">
      <alignment horizontal="center" vertical="center" wrapText="1"/>
    </xf>
    <xf numFmtId="0" fontId="443" fillId="0" borderId="55" xfId="0" applyFont="1" applyFill="1" applyBorder="1" applyAlignment="1" applyProtection="1">
      <alignment vertical="center" wrapText="1"/>
    </xf>
    <xf numFmtId="0" fontId="444" fillId="0" borderId="56" xfId="0" applyFont="1" applyFill="1" applyBorder="1" applyAlignment="1" applyProtection="1">
      <alignment horizontal="center" vertical="center"/>
    </xf>
    <xf numFmtId="0" fontId="443" fillId="0" borderId="57" xfId="0" applyFont="1" applyFill="1" applyBorder="1" applyAlignment="1" applyProtection="1">
      <alignment horizontal="center" vertical="center"/>
    </xf>
    <xf numFmtId="0" fontId="178" fillId="13" borderId="19" xfId="0" applyFont="1" applyFill="1" applyBorder="1" applyAlignment="1" applyProtection="1">
      <alignment vertical="center"/>
    </xf>
    <xf numFmtId="0" fontId="445" fillId="10" borderId="19" xfId="0" applyFont="1" applyFill="1" applyBorder="1" applyAlignment="1" applyProtection="1">
      <alignment horizontal="left" vertical="center"/>
    </xf>
    <xf numFmtId="0" fontId="2" fillId="0" borderId="58" xfId="0" applyFont="1" applyFill="1" applyBorder="1" applyAlignment="1" applyProtection="1">
      <alignment horizontal="left" vertical="center"/>
    </xf>
    <xf numFmtId="49" fontId="45" fillId="0" borderId="55" xfId="0" applyNumberFormat="1" applyFont="1" applyFill="1" applyBorder="1" applyAlignment="1" applyProtection="1">
      <alignment horizontal="right" vertical="center"/>
    </xf>
    <xf numFmtId="0" fontId="45" fillId="2" borderId="57" xfId="0" applyFont="1" applyFill="1" applyBorder="1" applyAlignment="1" applyProtection="1">
      <alignment horizontal="center" vertical="center"/>
    </xf>
    <xf numFmtId="0" fontId="45" fillId="2" borderId="63" xfId="0" applyFont="1" applyFill="1" applyBorder="1" applyAlignment="1" applyProtection="1">
      <alignment horizontal="center" vertical="center"/>
    </xf>
    <xf numFmtId="0" fontId="23" fillId="0" borderId="62" xfId="0" applyFont="1" applyFill="1" applyBorder="1" applyAlignment="1" applyProtection="1">
      <alignment horizontal="center" vertical="center"/>
      <protection locked="0"/>
    </xf>
    <xf numFmtId="0" fontId="3" fillId="0" borderId="7" xfId="0" applyFont="1" applyFill="1" applyBorder="1" applyAlignment="1" applyProtection="1">
      <alignment horizontal="left" vertical="center"/>
    </xf>
    <xf numFmtId="0" fontId="76" fillId="13" borderId="19" xfId="0" applyFont="1" applyFill="1" applyBorder="1" applyAlignment="1" applyProtection="1">
      <alignment vertical="center"/>
    </xf>
    <xf numFmtId="0" fontId="76" fillId="2" borderId="19" xfId="0" applyFont="1" applyFill="1" applyBorder="1" applyAlignment="1" applyProtection="1">
      <alignment vertical="center"/>
    </xf>
    <xf numFmtId="0" fontId="77" fillId="18" borderId="58" xfId="0" applyFont="1" applyFill="1" applyBorder="1" applyAlignment="1" applyProtection="1">
      <alignment horizontal="center" vertical="center"/>
      <protection locked="0"/>
    </xf>
    <xf numFmtId="0" fontId="3" fillId="0" borderId="58" xfId="0" applyFont="1" applyFill="1" applyBorder="1" applyAlignment="1" applyProtection="1">
      <alignment horizontal="left" vertical="center"/>
    </xf>
    <xf numFmtId="0" fontId="3" fillId="8" borderId="19" xfId="0" applyFont="1" applyFill="1" applyBorder="1" applyAlignment="1" applyProtection="1">
      <alignment vertical="center"/>
    </xf>
    <xf numFmtId="0" fontId="293" fillId="2" borderId="19" xfId="0" applyFont="1" applyFill="1" applyBorder="1" applyAlignment="1" applyProtection="1">
      <alignment horizontal="left" vertical="center"/>
    </xf>
    <xf numFmtId="0" fontId="294" fillId="2" borderId="19" xfId="0" applyFont="1" applyFill="1" applyBorder="1" applyAlignment="1" applyProtection="1">
      <alignment horizontal="center" vertical="center"/>
    </xf>
    <xf numFmtId="49" fontId="295" fillId="2" borderId="19" xfId="0" applyNumberFormat="1" applyFont="1" applyFill="1" applyBorder="1" applyAlignment="1" applyProtection="1">
      <alignment horizontal="right" vertical="center"/>
    </xf>
    <xf numFmtId="0" fontId="3" fillId="8" borderId="19" xfId="0" applyFont="1" applyFill="1" applyBorder="1" applyAlignment="1" applyProtection="1">
      <alignment horizontal="center" vertical="center"/>
    </xf>
    <xf numFmtId="0" fontId="3" fillId="8" borderId="19" xfId="0" applyFont="1" applyFill="1" applyBorder="1" applyAlignment="1" applyProtection="1">
      <alignment horizontal="right" vertical="center"/>
    </xf>
    <xf numFmtId="0" fontId="3" fillId="0" borderId="81" xfId="0" applyFont="1" applyFill="1" applyBorder="1" applyAlignment="1" applyProtection="1">
      <alignment vertical="center"/>
    </xf>
    <xf numFmtId="49" fontId="45" fillId="0" borderId="68" xfId="0" applyNumberFormat="1" applyFont="1" applyFill="1" applyBorder="1" applyAlignment="1" applyProtection="1">
      <alignment horizontal="right" vertical="center"/>
    </xf>
    <xf numFmtId="0" fontId="45" fillId="0" borderId="57" xfId="0" applyFont="1" applyFill="1" applyBorder="1" applyAlignment="1" applyProtection="1">
      <alignment horizontal="center" vertical="center"/>
    </xf>
    <xf numFmtId="0" fontId="2" fillId="0" borderId="33" xfId="0" applyFont="1" applyFill="1" applyBorder="1" applyAlignment="1" applyProtection="1">
      <alignment horizontal="left" wrapText="1"/>
      <protection locked="0"/>
    </xf>
    <xf numFmtId="0" fontId="63" fillId="0" borderId="51" xfId="0" applyFont="1" applyFill="1" applyBorder="1" applyAlignment="1" applyProtection="1">
      <alignment horizontal="center" vertical="center"/>
    </xf>
    <xf numFmtId="0" fontId="63" fillId="0" borderId="77" xfId="0" applyFont="1" applyFill="1" applyBorder="1" applyAlignment="1" applyProtection="1">
      <alignment vertical="center" wrapText="1"/>
    </xf>
    <xf numFmtId="0" fontId="2" fillId="0" borderId="81" xfId="0" applyFont="1" applyFill="1" applyBorder="1" applyAlignment="1" applyProtection="1">
      <alignment horizontal="left" wrapText="1"/>
      <protection locked="0"/>
    </xf>
    <xf numFmtId="0" fontId="63" fillId="0" borderId="80" xfId="0" applyFont="1" applyFill="1" applyBorder="1" applyAlignment="1" applyProtection="1">
      <alignment vertical="center" wrapText="1"/>
    </xf>
    <xf numFmtId="0" fontId="63" fillId="0" borderId="43" xfId="0" applyFont="1" applyFill="1" applyBorder="1" applyAlignment="1" applyProtection="1">
      <alignment horizontal="center" vertical="center"/>
    </xf>
    <xf numFmtId="0" fontId="29" fillId="0" borderId="19" xfId="0" applyFont="1" applyFill="1" applyBorder="1" applyAlignment="1" applyProtection="1">
      <alignment vertical="center"/>
    </xf>
    <xf numFmtId="0" fontId="29" fillId="0" borderId="19" xfId="0" applyFont="1" applyFill="1" applyBorder="1" applyAlignment="1" applyProtection="1">
      <alignment horizontal="center" vertical="center"/>
    </xf>
    <xf numFmtId="0" fontId="203" fillId="0" borderId="19" xfId="0" applyFont="1" applyFill="1" applyBorder="1" applyAlignment="1" applyProtection="1">
      <alignment vertical="center"/>
    </xf>
    <xf numFmtId="0" fontId="203" fillId="0" borderId="19" xfId="0" applyFont="1" applyFill="1" applyBorder="1" applyAlignment="1" applyProtection="1">
      <alignment horizontal="center" vertical="center"/>
    </xf>
    <xf numFmtId="0" fontId="45" fillId="2" borderId="58" xfId="0" applyFont="1" applyFill="1" applyBorder="1" applyAlignment="1" applyProtection="1">
      <alignment horizontal="center" vertical="center"/>
    </xf>
    <xf numFmtId="49" fontId="45" fillId="2" borderId="68" xfId="0" applyNumberFormat="1" applyFont="1" applyFill="1" applyBorder="1" applyAlignment="1" applyProtection="1">
      <alignment horizontal="right" vertical="center" wrapText="1"/>
    </xf>
    <xf numFmtId="0" fontId="45" fillId="2" borderId="56" xfId="0" applyFont="1" applyFill="1" applyBorder="1" applyAlignment="1" applyProtection="1">
      <alignment horizontal="center" vertical="center" wrapText="1"/>
    </xf>
    <xf numFmtId="0" fontId="2" fillId="2" borderId="45" xfId="0" applyFont="1" applyFill="1" applyBorder="1" applyAlignment="1" applyProtection="1">
      <alignment horizontal="left" vertical="center" wrapText="1"/>
    </xf>
    <xf numFmtId="0" fontId="63" fillId="2" borderId="45" xfId="0" applyFont="1" applyFill="1" applyBorder="1" applyAlignment="1" applyProtection="1">
      <alignment horizontal="center" vertical="center"/>
    </xf>
    <xf numFmtId="49" fontId="63" fillId="2" borderId="76" xfId="0" applyNumberFormat="1" applyFont="1" applyFill="1" applyBorder="1" applyAlignment="1" applyProtection="1">
      <alignment horizontal="right" vertical="center" wrapText="1"/>
    </xf>
    <xf numFmtId="0" fontId="63" fillId="2" borderId="36" xfId="0" applyFont="1" applyFill="1" applyBorder="1" applyAlignment="1" applyProtection="1">
      <alignment horizontal="center" vertical="center" wrapText="1"/>
    </xf>
    <xf numFmtId="0" fontId="63" fillId="2" borderId="37" xfId="0" applyFont="1" applyFill="1" applyBorder="1" applyAlignment="1" applyProtection="1">
      <alignment horizontal="center" vertical="center"/>
    </xf>
    <xf numFmtId="0" fontId="2" fillId="0" borderId="86" xfId="0" applyFont="1" applyFill="1" applyBorder="1" applyAlignment="1" applyProtection="1">
      <alignment horizontal="left" vertical="center" wrapText="1"/>
    </xf>
    <xf numFmtId="0" fontId="63" fillId="0" borderId="86" xfId="0" applyFont="1" applyFill="1" applyBorder="1" applyAlignment="1" applyProtection="1">
      <alignment horizontal="center" vertical="center"/>
    </xf>
    <xf numFmtId="49" fontId="63" fillId="0" borderId="88" xfId="0" applyNumberFormat="1" applyFont="1" applyFill="1" applyBorder="1" applyAlignment="1" applyProtection="1">
      <alignment horizontal="right" vertical="center"/>
    </xf>
    <xf numFmtId="0" fontId="63" fillId="0" borderId="89" xfId="0" applyFont="1" applyFill="1" applyBorder="1" applyAlignment="1" applyProtection="1">
      <alignment horizontal="center" vertical="center"/>
    </xf>
    <xf numFmtId="0" fontId="63" fillId="0" borderId="90" xfId="0" applyFont="1" applyFill="1" applyBorder="1" applyAlignment="1" applyProtection="1">
      <alignment horizontal="center" vertical="center"/>
    </xf>
    <xf numFmtId="0" fontId="2" fillId="0" borderId="19" xfId="0" applyFont="1" applyFill="1" applyBorder="1" applyAlignment="1" applyProtection="1">
      <alignment horizontal="center" vertical="center"/>
    </xf>
    <xf numFmtId="0" fontId="63" fillId="0" borderId="19" xfId="0" applyFont="1" applyFill="1" applyBorder="1" applyAlignment="1" applyProtection="1">
      <alignment vertical="center"/>
    </xf>
    <xf numFmtId="0" fontId="63" fillId="0" borderId="19" xfId="0" applyFont="1" applyFill="1" applyBorder="1" applyAlignment="1" applyProtection="1">
      <alignment horizontal="center" vertical="center"/>
    </xf>
    <xf numFmtId="0" fontId="63" fillId="0" borderId="19" xfId="0" applyFont="1" applyFill="1" applyBorder="1" applyAlignment="1" applyProtection="1">
      <alignment horizontal="right" vertical="center"/>
    </xf>
    <xf numFmtId="0" fontId="240" fillId="0" borderId="54" xfId="0" applyFont="1" applyFill="1" applyBorder="1" applyAlignment="1" applyProtection="1">
      <alignment horizontal="center" vertical="center"/>
    </xf>
    <xf numFmtId="0" fontId="241" fillId="0" borderId="27" xfId="0" applyFont="1" applyFill="1" applyBorder="1" applyAlignment="1" applyProtection="1">
      <alignment vertical="center" wrapText="1"/>
    </xf>
    <xf numFmtId="0" fontId="242" fillId="0" borderId="9" xfId="0" applyFont="1" applyFill="1" applyBorder="1" applyAlignment="1" applyProtection="1">
      <alignment horizontal="center" vertical="center"/>
    </xf>
    <xf numFmtId="0" fontId="112" fillId="0" borderId="53" xfId="0" applyFont="1" applyFill="1" applyBorder="1" applyAlignment="1" applyProtection="1">
      <alignment horizontal="center" vertical="center"/>
    </xf>
    <xf numFmtId="0" fontId="2" fillId="0" borderId="100" xfId="0" applyFont="1" applyFill="1" applyBorder="1" applyAlignment="1" applyProtection="1">
      <alignment horizontal="left" vertical="center"/>
    </xf>
    <xf numFmtId="0" fontId="2" fillId="2" borderId="100" xfId="0" applyFont="1" applyFill="1" applyBorder="1" applyAlignment="1" applyProtection="1">
      <alignment vertical="center" wrapText="1"/>
    </xf>
    <xf numFmtId="0" fontId="2" fillId="2" borderId="46" xfId="0" applyFont="1" applyFill="1" applyBorder="1" applyAlignment="1" applyProtection="1">
      <alignment vertical="center" wrapText="1"/>
    </xf>
    <xf numFmtId="0" fontId="63" fillId="0" borderId="59" xfId="0" applyFont="1" applyFill="1" applyBorder="1" applyAlignment="1" applyProtection="1">
      <alignment horizontal="center" vertical="center"/>
    </xf>
    <xf numFmtId="0" fontId="63" fillId="0" borderId="79" xfId="0" applyFont="1" applyFill="1" applyBorder="1" applyAlignment="1" applyProtection="1">
      <alignment vertical="center" wrapText="1"/>
    </xf>
    <xf numFmtId="0" fontId="245" fillId="0" borderId="58" xfId="0" applyFont="1" applyFill="1" applyBorder="1" applyAlignment="1" applyProtection="1">
      <alignment horizontal="center" vertical="center"/>
    </xf>
    <xf numFmtId="49" fontId="284" fillId="0" borderId="68" xfId="0" applyNumberFormat="1" applyFont="1" applyFill="1" applyBorder="1" applyAlignment="1" applyProtection="1">
      <alignment horizontal="right" vertical="center" wrapText="1"/>
    </xf>
    <xf numFmtId="0" fontId="285" fillId="0" borderId="56" xfId="0" applyFont="1" applyFill="1" applyBorder="1" applyAlignment="1" applyProtection="1">
      <alignment horizontal="center" vertical="center" wrapText="1"/>
    </xf>
    <xf numFmtId="0" fontId="248" fillId="0" borderId="57" xfId="0" applyFont="1" applyFill="1" applyBorder="1" applyAlignment="1" applyProtection="1">
      <alignment horizontal="center" vertical="center"/>
    </xf>
    <xf numFmtId="0" fontId="23" fillId="0" borderId="45" xfId="0" applyFont="1" applyFill="1" applyBorder="1" applyAlignment="1" applyProtection="1">
      <alignment horizontal="center" vertical="center"/>
      <protection locked="0"/>
    </xf>
    <xf numFmtId="0" fontId="135" fillId="0" borderId="36" xfId="0" applyFont="1" applyFill="1" applyBorder="1" applyAlignment="1" applyProtection="1">
      <alignment horizontal="center" vertical="center"/>
    </xf>
    <xf numFmtId="0" fontId="2" fillId="0" borderId="81" xfId="0" applyFont="1" applyFill="1" applyBorder="1" applyAlignment="1" applyProtection="1">
      <alignment vertical="center"/>
    </xf>
    <xf numFmtId="0" fontId="63" fillId="0" borderId="88" xfId="0" applyFont="1" applyFill="1" applyBorder="1" applyAlignment="1" applyProtection="1">
      <alignment horizontal="right" vertical="center" wrapText="1"/>
    </xf>
    <xf numFmtId="0" fontId="135" fillId="0" borderId="89" xfId="0" applyFont="1" applyFill="1" applyBorder="1" applyAlignment="1" applyProtection="1">
      <alignment horizontal="center" vertical="center" wrapText="1"/>
    </xf>
    <xf numFmtId="0" fontId="63" fillId="0" borderId="70" xfId="0" applyFont="1" applyFill="1" applyBorder="1" applyAlignment="1" applyProtection="1">
      <alignment horizontal="center" vertical="center"/>
    </xf>
    <xf numFmtId="0" fontId="63" fillId="0" borderId="28" xfId="0" applyFont="1" applyFill="1" applyBorder="1" applyAlignment="1" applyProtection="1">
      <alignment horizontal="center" vertical="center"/>
    </xf>
    <xf numFmtId="0" fontId="2" fillId="0" borderId="73" xfId="0" applyFont="1" applyFill="1" applyBorder="1" applyAlignment="1" applyProtection="1">
      <alignment horizontal="left" vertical="center" wrapText="1"/>
    </xf>
    <xf numFmtId="0" fontId="63" fillId="0" borderId="13" xfId="0" applyFont="1" applyFill="1" applyBorder="1" applyAlignment="1" applyProtection="1">
      <alignment horizontal="center" vertical="center" wrapText="1"/>
    </xf>
    <xf numFmtId="0" fontId="63" fillId="0" borderId="49" xfId="0" applyFont="1" applyFill="1" applyBorder="1" applyAlignment="1" applyProtection="1">
      <alignment horizontal="center" vertical="center" wrapText="1"/>
    </xf>
    <xf numFmtId="0" fontId="2" fillId="0" borderId="39" xfId="0" applyFont="1" applyFill="1" applyBorder="1" applyAlignment="1" applyProtection="1">
      <alignment vertical="center" wrapText="1"/>
    </xf>
    <xf numFmtId="0" fontId="241" fillId="0" borderId="80" xfId="0" applyFont="1" applyFill="1" applyBorder="1" applyAlignment="1" applyProtection="1">
      <alignment vertical="center" wrapText="1"/>
    </xf>
    <xf numFmtId="0" fontId="242" fillId="0" borderId="42" xfId="0" applyFont="1" applyFill="1" applyBorder="1" applyAlignment="1" applyProtection="1">
      <alignment horizontal="center" vertical="center"/>
    </xf>
    <xf numFmtId="49" fontId="63" fillId="0" borderId="35" xfId="0" applyNumberFormat="1" applyFont="1" applyFill="1" applyBorder="1" applyAlignment="1" applyProtection="1">
      <alignment horizontal="right" vertical="center"/>
    </xf>
    <xf numFmtId="49" fontId="63" fillId="0" borderId="27" xfId="0" applyNumberFormat="1" applyFont="1" applyFill="1" applyBorder="1" applyAlignment="1" applyProtection="1">
      <alignment horizontal="right" vertical="center"/>
    </xf>
    <xf numFmtId="0" fontId="63" fillId="0" borderId="21" xfId="0" applyFont="1" applyFill="1" applyBorder="1" applyAlignment="1" applyProtection="1">
      <alignment horizontal="center" vertical="center"/>
    </xf>
    <xf numFmtId="0" fontId="63" fillId="0" borderId="97" xfId="0" applyFont="1" applyFill="1" applyBorder="1" applyAlignment="1" applyProtection="1">
      <alignment horizontal="center" vertical="center" wrapText="1"/>
      <protection locked="0"/>
    </xf>
    <xf numFmtId="0" fontId="63" fillId="0" borderId="115" xfId="0" applyFont="1" applyFill="1" applyBorder="1" applyAlignment="1" applyProtection="1">
      <alignment horizontal="center" vertical="center"/>
    </xf>
    <xf numFmtId="49" fontId="63" fillId="0" borderId="134" xfId="0" applyNumberFormat="1" applyFont="1" applyFill="1" applyBorder="1" applyAlignment="1" applyProtection="1">
      <alignment horizontal="right" vertical="center"/>
    </xf>
    <xf numFmtId="0" fontId="63" fillId="0" borderId="121" xfId="0" applyFont="1" applyFill="1" applyBorder="1" applyAlignment="1" applyProtection="1">
      <alignment horizontal="center" vertical="center" wrapText="1"/>
      <protection locked="0"/>
    </xf>
    <xf numFmtId="0" fontId="63" fillId="0" borderId="113" xfId="0" applyFont="1" applyFill="1" applyBorder="1" applyAlignment="1" applyProtection="1">
      <alignment horizontal="center" vertical="center"/>
    </xf>
    <xf numFmtId="0" fontId="63" fillId="0" borderId="63" xfId="0" applyFont="1" applyFill="1" applyBorder="1" applyAlignment="1" applyProtection="1">
      <alignment horizontal="center" vertical="center"/>
    </xf>
    <xf numFmtId="0" fontId="29" fillId="4" borderId="7" xfId="0" applyFont="1" applyFill="1" applyBorder="1" applyAlignment="1" applyProtection="1">
      <alignment vertical="center"/>
    </xf>
    <xf numFmtId="0" fontId="249" fillId="0" borderId="19" xfId="0" applyFont="1" applyFill="1" applyBorder="1" applyAlignment="1" applyProtection="1">
      <alignment horizontal="left" vertical="center" wrapText="1"/>
    </xf>
    <xf numFmtId="0" fontId="76" fillId="0" borderId="19" xfId="0" applyFont="1" applyFill="1" applyBorder="1" applyAlignment="1" applyProtection="1">
      <alignment horizontal="center" vertical="center"/>
    </xf>
    <xf numFmtId="0" fontId="76" fillId="12" borderId="19" xfId="0" applyFont="1" applyFill="1" applyBorder="1" applyAlignment="1" applyProtection="1">
      <alignment horizontal="center" vertical="center"/>
    </xf>
    <xf numFmtId="0" fontId="76" fillId="0" borderId="19" xfId="0" applyFont="1" applyFill="1" applyBorder="1" applyAlignment="1" applyProtection="1">
      <alignment vertical="center"/>
    </xf>
    <xf numFmtId="0" fontId="77" fillId="0" borderId="19" xfId="0" applyFont="1" applyFill="1" applyBorder="1" applyAlignment="1" applyProtection="1">
      <alignment horizontal="center" vertical="center"/>
      <protection locked="0"/>
    </xf>
    <xf numFmtId="0" fontId="23" fillId="0" borderId="19" xfId="0" applyFont="1" applyFill="1" applyBorder="1" applyAlignment="1" applyProtection="1">
      <alignment horizontal="center" vertical="center"/>
      <protection locked="0"/>
    </xf>
    <xf numFmtId="0" fontId="2" fillId="2" borderId="39" xfId="0" applyFont="1" applyFill="1" applyBorder="1" applyAlignment="1" applyProtection="1">
      <alignment vertical="center"/>
    </xf>
    <xf numFmtId="0" fontId="264" fillId="0" borderId="88" xfId="0" applyFont="1" applyFill="1" applyBorder="1" applyAlignment="1" applyProtection="1">
      <alignment vertical="center" wrapText="1"/>
    </xf>
    <xf numFmtId="0" fontId="265" fillId="0" borderId="89" xfId="0" applyFont="1" applyFill="1" applyBorder="1" applyAlignment="1" applyProtection="1">
      <alignment horizontal="center" vertical="center"/>
    </xf>
    <xf numFmtId="0" fontId="119" fillId="0" borderId="89" xfId="0" applyFont="1" applyFill="1" applyBorder="1" applyAlignment="1" applyProtection="1">
      <alignment horizontal="center" vertical="center"/>
    </xf>
    <xf numFmtId="0" fontId="182" fillId="0" borderId="28" xfId="0" applyFont="1" applyFill="1" applyBorder="1" applyAlignment="1" applyProtection="1">
      <alignment horizontal="center" vertical="center"/>
    </xf>
    <xf numFmtId="0" fontId="2" fillId="0" borderId="152" xfId="0" applyFont="1" applyFill="1" applyBorder="1" applyAlignment="1" applyProtection="1">
      <alignment horizontal="left" vertical="center" indent="3"/>
    </xf>
    <xf numFmtId="0" fontId="63" fillId="0" borderId="154" xfId="0" applyFont="1" applyFill="1" applyBorder="1" applyAlignment="1" applyProtection="1">
      <alignment horizontal="center" vertical="center"/>
    </xf>
    <xf numFmtId="0" fontId="63" fillId="0" borderId="155" xfId="0" applyFont="1" applyFill="1" applyBorder="1" applyAlignment="1" applyProtection="1">
      <alignment horizontal="center" vertical="center"/>
    </xf>
    <xf numFmtId="0" fontId="263" fillId="0" borderId="156" xfId="0" applyFont="1" applyFill="1" applyBorder="1" applyAlignment="1" applyProtection="1">
      <alignment horizontal="center" vertical="center"/>
    </xf>
    <xf numFmtId="0" fontId="2" fillId="0" borderId="157" xfId="0" applyFont="1" applyFill="1" applyBorder="1" applyAlignment="1" applyProtection="1">
      <alignment horizontal="left" vertical="center" indent="3"/>
    </xf>
    <xf numFmtId="0" fontId="77" fillId="0" borderId="59" xfId="0" applyFont="1" applyFill="1" applyBorder="1" applyAlignment="1" applyProtection="1">
      <alignment horizontal="center" vertical="center" wrapText="1"/>
      <protection locked="0"/>
    </xf>
    <xf numFmtId="0" fontId="3" fillId="8" borderId="0" xfId="0" applyFont="1" applyFill="1" applyBorder="1" applyAlignment="1" applyProtection="1">
      <alignment vertical="center" wrapText="1"/>
    </xf>
    <xf numFmtId="0" fontId="23" fillId="0" borderId="131" xfId="0" applyFont="1" applyFill="1" applyBorder="1" applyAlignment="1" applyProtection="1">
      <alignment horizontal="center" vertical="center" wrapText="1"/>
      <protection locked="0"/>
    </xf>
    <xf numFmtId="0" fontId="2" fillId="0" borderId="58" xfId="0" applyFont="1" applyFill="1" applyBorder="1" applyAlignment="1" applyProtection="1">
      <alignment vertical="center"/>
    </xf>
    <xf numFmtId="0" fontId="3" fillId="2" borderId="81" xfId="0" applyFont="1" applyFill="1" applyBorder="1" applyAlignment="1" applyProtection="1">
      <alignment vertical="center"/>
    </xf>
    <xf numFmtId="0" fontId="47" fillId="0" borderId="34" xfId="0" applyFont="1" applyFill="1" applyBorder="1" applyAlignment="1" applyProtection="1">
      <alignment horizontal="center" vertical="center"/>
    </xf>
    <xf numFmtId="0" fontId="215" fillId="0" borderId="33" xfId="0" applyFont="1" applyFill="1" applyBorder="1" applyAlignment="1" applyProtection="1">
      <alignment vertical="center"/>
    </xf>
    <xf numFmtId="0" fontId="63" fillId="0" borderId="160" xfId="0" applyFont="1" applyFill="1" applyBorder="1" applyAlignment="1" applyProtection="1">
      <alignment horizontal="center" vertical="center"/>
    </xf>
    <xf numFmtId="0" fontId="121" fillId="0" borderId="38" xfId="0" applyFont="1" applyFill="1" applyBorder="1" applyAlignment="1" applyProtection="1">
      <alignment horizontal="center" vertical="center"/>
    </xf>
    <xf numFmtId="0" fontId="215" fillId="0" borderId="64" xfId="0" applyFont="1" applyFill="1" applyBorder="1" applyAlignment="1" applyProtection="1">
      <alignment vertical="center"/>
    </xf>
    <xf numFmtId="0" fontId="63" fillId="0" borderId="17" xfId="0" applyFont="1" applyFill="1" applyBorder="1" applyAlignment="1" applyProtection="1">
      <alignment horizontal="center" vertical="center"/>
    </xf>
    <xf numFmtId="0" fontId="63" fillId="0" borderId="161" xfId="0" applyFont="1" applyFill="1" applyBorder="1" applyAlignment="1" applyProtection="1">
      <alignment horizontal="center" vertical="center"/>
    </xf>
    <xf numFmtId="0" fontId="121" fillId="0" borderId="83" xfId="0" applyFont="1" applyFill="1" applyBorder="1" applyAlignment="1" applyProtection="1">
      <alignment horizontal="center" vertical="center"/>
    </xf>
    <xf numFmtId="0" fontId="47" fillId="0" borderId="40" xfId="0" applyFont="1" applyFill="1" applyBorder="1" applyAlignment="1" applyProtection="1">
      <alignment horizontal="center" vertical="center"/>
    </xf>
    <xf numFmtId="0" fontId="215" fillId="0" borderId="39" xfId="0" applyFont="1" applyFill="1" applyBorder="1" applyAlignment="1" applyProtection="1">
      <alignment vertical="center"/>
    </xf>
    <xf numFmtId="0" fontId="63" fillId="0" borderId="162" xfId="0" applyFont="1" applyFill="1" applyBorder="1" applyAlignment="1" applyProtection="1">
      <alignment horizontal="center" vertical="center"/>
    </xf>
    <xf numFmtId="0" fontId="121" fillId="0" borderId="44" xfId="0" applyFont="1" applyFill="1" applyBorder="1" applyAlignment="1" applyProtection="1">
      <alignment horizontal="center" vertical="center"/>
    </xf>
    <xf numFmtId="0" fontId="223" fillId="20" borderId="19" xfId="0" applyFont="1" applyFill="1" applyBorder="1" applyAlignment="1" applyProtection="1">
      <alignment horizontal="center" vertical="center" wrapText="1"/>
    </xf>
    <xf numFmtId="0" fontId="256" fillId="20" borderId="19" xfId="0" applyFont="1" applyFill="1" applyBorder="1" applyAlignment="1" applyProtection="1">
      <alignment horizontal="center" vertical="center" wrapText="1"/>
    </xf>
    <xf numFmtId="0" fontId="63" fillId="0" borderId="125" xfId="0" applyFont="1" applyFill="1" applyBorder="1" applyAlignment="1" applyProtection="1">
      <alignment horizontal="center" vertical="center"/>
    </xf>
    <xf numFmtId="0" fontId="262" fillId="0" borderId="164" xfId="0" applyFont="1" applyFill="1" applyBorder="1" applyAlignment="1" applyProtection="1">
      <alignment vertical="center" wrapText="1"/>
    </xf>
    <xf numFmtId="0" fontId="63" fillId="0" borderId="165" xfId="0" applyFont="1" applyFill="1" applyBorder="1" applyAlignment="1" applyProtection="1">
      <alignment horizontal="center" vertical="center"/>
    </xf>
    <xf numFmtId="0" fontId="373" fillId="0" borderId="95" xfId="0" applyFont="1" applyFill="1" applyBorder="1" applyAlignment="1" applyProtection="1">
      <alignment horizontal="center" vertical="center" wrapText="1"/>
    </xf>
    <xf numFmtId="0" fontId="374" fillId="0" borderId="89" xfId="0" applyFont="1" applyFill="1" applyBorder="1" applyAlignment="1" applyProtection="1">
      <alignment vertical="center" wrapText="1"/>
    </xf>
    <xf numFmtId="0" fontId="188" fillId="0" borderId="89" xfId="0" applyFont="1" applyFill="1" applyBorder="1" applyAlignment="1" applyProtection="1">
      <alignment horizontal="center" vertical="center"/>
    </xf>
    <xf numFmtId="0" fontId="151" fillId="0" borderId="90" xfId="0" applyFont="1" applyFill="1" applyBorder="1" applyAlignment="1" applyProtection="1">
      <alignment horizontal="center" vertical="center"/>
    </xf>
    <xf numFmtId="0" fontId="372" fillId="0" borderId="86" xfId="0" applyFont="1" applyFill="1" applyBorder="1" applyAlignment="1" applyProtection="1">
      <alignment horizontal="left" vertical="center" wrapText="1"/>
    </xf>
    <xf numFmtId="0" fontId="2" fillId="0" borderId="73" xfId="0" applyFont="1" applyFill="1" applyBorder="1" applyAlignment="1" applyProtection="1">
      <alignment vertical="center"/>
    </xf>
    <xf numFmtId="0" fontId="3" fillId="0" borderId="163" xfId="0" applyFont="1" applyFill="1" applyBorder="1" applyAlignment="1" applyProtection="1">
      <alignment horizontal="left" vertical="center" wrapText="1"/>
    </xf>
    <xf numFmtId="0" fontId="23" fillId="2" borderId="62" xfId="0" applyFont="1" applyFill="1" applyBorder="1" applyAlignment="1" applyProtection="1">
      <alignment horizontal="center" vertical="center" wrapText="1"/>
      <protection locked="0"/>
    </xf>
    <xf numFmtId="0" fontId="399" fillId="2" borderId="32" xfId="0" applyFont="1" applyFill="1" applyBorder="1" applyAlignment="1" applyProtection="1">
      <alignment vertical="center"/>
    </xf>
    <xf numFmtId="0" fontId="2" fillId="2" borderId="32" xfId="0" applyFont="1" applyFill="1" applyBorder="1" applyAlignment="1" applyProtection="1">
      <alignment vertical="center"/>
    </xf>
    <xf numFmtId="0" fontId="400" fillId="2" borderId="32" xfId="0" applyFont="1" applyFill="1" applyBorder="1" applyAlignment="1" applyProtection="1">
      <alignment horizontal="center" vertical="center"/>
    </xf>
    <xf numFmtId="0" fontId="401" fillId="2" borderId="32" xfId="0" applyFont="1" applyFill="1" applyBorder="1" applyAlignment="1" applyProtection="1">
      <alignment vertical="center" wrapText="1"/>
    </xf>
    <xf numFmtId="0" fontId="242" fillId="2" borderId="32" xfId="0" applyFont="1" applyFill="1" applyBorder="1" applyAlignment="1" applyProtection="1">
      <alignment horizontal="center" vertical="center"/>
    </xf>
    <xf numFmtId="0" fontId="402" fillId="2" borderId="32" xfId="0" applyFont="1" applyFill="1" applyBorder="1" applyAlignment="1" applyProtection="1">
      <alignment horizontal="center" vertical="center"/>
    </xf>
    <xf numFmtId="0" fontId="3" fillId="9" borderId="19" xfId="0" applyFont="1" applyFill="1" applyBorder="1" applyAlignment="1" applyProtection="1">
      <alignment vertical="center"/>
    </xf>
    <xf numFmtId="0" fontId="393" fillId="9" borderId="19" xfId="0" applyFont="1" applyFill="1" applyBorder="1" applyAlignment="1" applyProtection="1">
      <alignment horizontal="center" vertical="center"/>
    </xf>
    <xf numFmtId="0" fontId="392" fillId="9" borderId="19" xfId="0" applyFont="1" applyFill="1" applyBorder="1" applyAlignment="1" applyProtection="1">
      <alignment vertical="center"/>
    </xf>
    <xf numFmtId="0" fontId="394" fillId="9" borderId="19" xfId="0" applyFont="1" applyFill="1" applyBorder="1" applyAlignment="1" applyProtection="1">
      <alignment horizontal="right" vertical="center"/>
    </xf>
    <xf numFmtId="0" fontId="396" fillId="2" borderId="163" xfId="0" applyFont="1" applyFill="1" applyBorder="1" applyAlignment="1" applyProtection="1">
      <alignment vertical="center"/>
    </xf>
    <xf numFmtId="0" fontId="397" fillId="2" borderId="127" xfId="0" applyFont="1" applyFill="1" applyBorder="1" applyAlignment="1" applyProtection="1">
      <alignment horizontal="center" vertical="center"/>
    </xf>
    <xf numFmtId="0" fontId="398" fillId="2" borderId="129" xfId="0" applyFont="1" applyFill="1" applyBorder="1" applyAlignment="1" applyProtection="1">
      <alignment horizontal="center" vertical="center"/>
    </xf>
    <xf numFmtId="0" fontId="305" fillId="2" borderId="130" xfId="0" applyFont="1" applyFill="1" applyBorder="1" applyAlignment="1" applyProtection="1">
      <alignment horizontal="center" vertical="center"/>
    </xf>
    <xf numFmtId="0" fontId="2" fillId="12" borderId="45" xfId="0" applyFont="1" applyFill="1" applyBorder="1" applyAlignment="1" applyProtection="1">
      <alignment horizontal="left" vertical="center" indent="3"/>
    </xf>
    <xf numFmtId="0" fontId="2" fillId="12" borderId="73" xfId="0" applyFont="1" applyFill="1" applyBorder="1" applyAlignment="1" applyProtection="1">
      <alignment horizontal="left" vertical="center" indent="3"/>
    </xf>
    <xf numFmtId="0" fontId="76" fillId="0" borderId="19" xfId="0" applyFont="1" applyFill="1" applyBorder="1" applyAlignment="1" applyProtection="1">
      <alignment vertical="top" wrapText="1"/>
      <protection locked="0"/>
    </xf>
    <xf numFmtId="0" fontId="274" fillId="0" borderId="19" xfId="0" applyFont="1" applyFill="1" applyBorder="1" applyAlignment="1" applyProtection="1">
      <alignment vertical="center"/>
    </xf>
    <xf numFmtId="0" fontId="275" fillId="0" borderId="19" xfId="0" applyFont="1" applyFill="1" applyBorder="1" applyAlignment="1" applyProtection="1">
      <alignment horizontal="center" vertical="center"/>
    </xf>
    <xf numFmtId="0" fontId="209" fillId="0" borderId="19" xfId="0" applyFont="1" applyFill="1" applyBorder="1" applyAlignment="1" applyProtection="1">
      <alignment vertical="center"/>
    </xf>
    <xf numFmtId="0" fontId="276" fillId="0" borderId="19" xfId="0" applyFont="1" applyFill="1" applyBorder="1" applyAlignment="1" applyProtection="1">
      <alignment horizontal="center" vertical="center"/>
    </xf>
    <xf numFmtId="0" fontId="109" fillId="0" borderId="52" xfId="0" applyFont="1" applyFill="1" applyBorder="1" applyAlignment="1" applyProtection="1">
      <alignment horizontal="left" vertical="center"/>
    </xf>
    <xf numFmtId="0" fontId="234" fillId="2" borderId="73" xfId="0" applyFont="1" applyFill="1" applyBorder="1" applyAlignment="1" applyProtection="1">
      <alignment horizontal="left" vertical="center" wrapText="1"/>
    </xf>
    <xf numFmtId="0" fontId="3" fillId="0" borderId="19" xfId="0" applyFont="1" applyFill="1" applyBorder="1" applyAlignment="1" applyProtection="1">
      <alignment vertical="center"/>
    </xf>
    <xf numFmtId="0" fontId="203" fillId="0" borderId="19" xfId="0" applyFont="1" applyFill="1" applyBorder="1" applyAlignment="1" applyProtection="1">
      <alignment horizontal="center" vertical="center"/>
      <protection locked="0"/>
    </xf>
    <xf numFmtId="0" fontId="3" fillId="0" borderId="19" xfId="0" applyFont="1" applyFill="1" applyBorder="1" applyAlignment="1" applyProtection="1">
      <alignment horizontal="center" vertical="center"/>
    </xf>
    <xf numFmtId="0" fontId="76" fillId="0" borderId="0"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xf>
    <xf numFmtId="0" fontId="76" fillId="0" borderId="0" xfId="0" applyFont="1" applyFill="1" applyBorder="1" applyAlignment="1" applyProtection="1">
      <alignment vertical="center"/>
    </xf>
    <xf numFmtId="0" fontId="76" fillId="0" borderId="0" xfId="0" applyFont="1" applyFill="1" applyBorder="1" applyAlignment="1" applyProtection="1">
      <alignment vertical="top" wrapText="1"/>
      <protection locked="0"/>
    </xf>
    <xf numFmtId="0" fontId="249" fillId="0" borderId="19" xfId="0" applyFont="1" applyFill="1" applyBorder="1" applyAlignment="1" applyProtection="1">
      <alignment vertical="center"/>
    </xf>
    <xf numFmtId="0" fontId="2" fillId="0" borderId="19" xfId="0" applyFont="1" applyFill="1" applyBorder="1" applyAlignment="1" applyProtection="1">
      <alignment horizontal="center" vertical="center" wrapText="1"/>
    </xf>
    <xf numFmtId="49" fontId="63" fillId="0" borderId="19" xfId="0" applyNumberFormat="1" applyFont="1" applyFill="1" applyBorder="1" applyAlignment="1" applyProtection="1">
      <alignment vertical="center"/>
    </xf>
    <xf numFmtId="0" fontId="94" fillId="7" borderId="0" xfId="0" applyFont="1" applyFill="1" applyBorder="1" applyAlignment="1" applyProtection="1">
      <alignment horizontal="center" vertical="center"/>
    </xf>
    <xf numFmtId="0" fontId="94" fillId="7" borderId="0" xfId="0" applyFont="1" applyFill="1" applyBorder="1" applyAlignment="1" applyProtection="1">
      <alignment horizontal="right" vertical="center"/>
    </xf>
    <xf numFmtId="0" fontId="2" fillId="0" borderId="0" xfId="0" applyFont="1" applyFill="1" applyBorder="1" applyAlignment="1" applyProtection="1">
      <alignment horizontal="center" vertical="center"/>
    </xf>
    <xf numFmtId="0" fontId="63"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172" fillId="0" borderId="0" xfId="0" applyFont="1" applyFill="1" applyBorder="1" applyAlignment="1" applyProtection="1">
      <alignment horizontal="center" vertical="center"/>
      <protection locked="0"/>
    </xf>
    <xf numFmtId="0" fontId="93" fillId="0" borderId="0" xfId="0" applyFont="1" applyFill="1" applyBorder="1" applyAlignment="1" applyProtection="1">
      <alignment horizontal="center" vertical="center"/>
      <protection locked="0"/>
    </xf>
    <xf numFmtId="0" fontId="3" fillId="0" borderId="169" xfId="0" applyFont="1" applyFill="1" applyBorder="1" applyAlignment="1" applyProtection="1">
      <alignment vertical="center"/>
    </xf>
    <xf numFmtId="0" fontId="3" fillId="0" borderId="125" xfId="0" applyFont="1" applyFill="1" applyBorder="1" applyAlignment="1" applyProtection="1">
      <alignment vertical="center" wrapText="1"/>
    </xf>
    <xf numFmtId="0" fontId="45" fillId="0" borderId="127" xfId="0" applyFont="1" applyFill="1" applyBorder="1" applyAlignment="1" applyProtection="1">
      <alignment horizontal="center" vertical="center"/>
    </xf>
    <xf numFmtId="0" fontId="45" fillId="0" borderId="128" xfId="0" applyFont="1" applyFill="1" applyBorder="1" applyAlignment="1" applyProtection="1">
      <alignment vertical="center" wrapText="1"/>
    </xf>
    <xf numFmtId="0" fontId="63" fillId="0" borderId="129" xfId="0" applyFont="1" applyFill="1" applyBorder="1" applyAlignment="1" applyProtection="1">
      <alignment horizontal="center" vertical="center"/>
    </xf>
    <xf numFmtId="0" fontId="45" fillId="0" borderId="130" xfId="0" applyFont="1" applyFill="1" applyBorder="1" applyAlignment="1" applyProtection="1">
      <alignment horizontal="center" vertical="center"/>
    </xf>
    <xf numFmtId="0" fontId="76" fillId="0" borderId="0" xfId="0" applyFont="1" applyFill="1" applyBorder="1" applyAlignment="1" applyProtection="1">
      <alignment horizontal="center" vertical="center" wrapText="1"/>
    </xf>
    <xf numFmtId="0" fontId="76" fillId="12" borderId="19" xfId="0"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wrapText="1"/>
      <protection locked="0"/>
    </xf>
    <xf numFmtId="0" fontId="3" fillId="8" borderId="0" xfId="0" applyFont="1" applyFill="1" applyBorder="1" applyAlignment="1" applyProtection="1">
      <alignment horizontal="center" vertical="center"/>
    </xf>
    <xf numFmtId="0" fontId="3" fillId="8" borderId="0" xfId="0" applyFont="1" applyFill="1" applyBorder="1" applyAlignment="1" applyProtection="1">
      <alignment horizontal="right" vertical="center"/>
    </xf>
    <xf numFmtId="0" fontId="249" fillId="0" borderId="0" xfId="0" applyFont="1" applyFill="1" applyBorder="1" applyAlignment="1" applyProtection="1"/>
    <xf numFmtId="0" fontId="29" fillId="0" borderId="0" xfId="0" applyFont="1" applyFill="1" applyBorder="1" applyAlignment="1" applyProtection="1">
      <alignment vertical="center"/>
    </xf>
    <xf numFmtId="0" fontId="29" fillId="0" borderId="0" xfId="0" applyFont="1" applyFill="1" applyBorder="1" applyAlignment="1" applyProtection="1">
      <alignment horizontal="center" vertical="center"/>
    </xf>
    <xf numFmtId="0" fontId="203" fillId="0" borderId="0" xfId="0" applyFont="1" applyFill="1" applyBorder="1" applyAlignment="1" applyProtection="1">
      <alignment vertical="center"/>
    </xf>
    <xf numFmtId="0" fontId="203" fillId="0" borderId="0" xfId="0" applyFont="1" applyFill="1" applyBorder="1" applyAlignment="1" applyProtection="1">
      <alignment horizontal="center" vertical="center"/>
    </xf>
    <xf numFmtId="0" fontId="203" fillId="0" borderId="0" xfId="0" applyFont="1" applyFill="1" applyBorder="1" applyAlignment="1" applyProtection="1">
      <alignment horizontal="center" vertical="center"/>
      <protection locked="0"/>
    </xf>
    <xf numFmtId="49" fontId="3" fillId="0" borderId="0" xfId="0" applyNumberFormat="1" applyFont="1" applyFill="1" applyBorder="1" applyAlignment="1" applyProtection="1">
      <alignment horizontal="right" vertical="center"/>
    </xf>
    <xf numFmtId="49" fontId="3" fillId="12" borderId="19" xfId="0" applyNumberFormat="1" applyFont="1" applyFill="1" applyBorder="1" applyAlignment="1" applyProtection="1">
      <alignment horizontal="right" vertical="center"/>
    </xf>
    <xf numFmtId="49" fontId="3" fillId="0" borderId="19" xfId="0" applyNumberFormat="1" applyFont="1" applyFill="1" applyBorder="1" applyAlignment="1" applyProtection="1">
      <alignment horizontal="right" vertical="center"/>
    </xf>
    <xf numFmtId="0" fontId="3" fillId="22" borderId="0" xfId="0" applyFont="1" applyFill="1" applyBorder="1" applyAlignment="1" applyProtection="1">
      <alignment vertical="center"/>
    </xf>
    <xf numFmtId="0" fontId="3" fillId="22" borderId="0" xfId="0" applyFont="1" applyFill="1" applyBorder="1" applyAlignment="1" applyProtection="1">
      <alignment horizontal="center" vertical="center"/>
    </xf>
    <xf numFmtId="0" fontId="3" fillId="22" borderId="0" xfId="0" applyFont="1" applyFill="1" applyBorder="1" applyAlignment="1" applyProtection="1">
      <alignment horizontal="right" vertical="center"/>
    </xf>
    <xf numFmtId="0" fontId="2" fillId="0" borderId="51" xfId="0" applyFont="1" applyFill="1" applyBorder="1" applyAlignment="1" applyProtection="1">
      <alignment horizontal="left" vertical="center" wrapText="1"/>
    </xf>
    <xf numFmtId="0" fontId="2" fillId="0" borderId="59" xfId="0" applyFont="1" applyFill="1" applyBorder="1" applyAlignment="1" applyProtection="1">
      <alignment horizontal="left" vertical="center" wrapText="1"/>
    </xf>
    <xf numFmtId="0" fontId="2" fillId="0" borderId="65" xfId="0" applyFont="1" applyFill="1" applyBorder="1" applyAlignment="1" applyProtection="1">
      <alignment horizontal="left" vertical="center"/>
    </xf>
    <xf numFmtId="0" fontId="2" fillId="0" borderId="39" xfId="0" applyFont="1" applyFill="1" applyBorder="1" applyAlignment="1" applyProtection="1">
      <alignment horizontal="left" vertical="center"/>
    </xf>
    <xf numFmtId="49" fontId="63" fillId="0" borderId="80" xfId="0" applyNumberFormat="1" applyFont="1" applyFill="1" applyBorder="1" applyAlignment="1" applyProtection="1">
      <alignment horizontal="right" vertical="center"/>
    </xf>
    <xf numFmtId="0" fontId="2" fillId="2" borderId="65" xfId="0" applyFont="1" applyFill="1" applyBorder="1" applyAlignment="1" applyProtection="1">
      <alignment horizontal="left" vertical="center"/>
    </xf>
    <xf numFmtId="0" fontId="2" fillId="2" borderId="39" xfId="0" applyFont="1" applyFill="1" applyBorder="1" applyAlignment="1" applyProtection="1">
      <alignment horizontal="left" vertical="center"/>
    </xf>
    <xf numFmtId="0" fontId="2" fillId="0" borderId="65" xfId="0" applyFont="1" applyFill="1" applyBorder="1" applyAlignment="1" applyProtection="1">
      <alignment vertical="center" wrapText="1"/>
    </xf>
    <xf numFmtId="49" fontId="63" fillId="0" borderId="77" xfId="0" applyNumberFormat="1" applyFont="1" applyFill="1" applyBorder="1" applyAlignment="1" applyProtection="1">
      <alignment horizontal="right" vertical="center"/>
    </xf>
    <xf numFmtId="0" fontId="154" fillId="0" borderId="35" xfId="0" applyFont="1" applyFill="1" applyBorder="1" applyAlignment="1" applyProtection="1">
      <alignment vertical="center"/>
    </xf>
    <xf numFmtId="0" fontId="329" fillId="2" borderId="48" xfId="0" applyFont="1" applyFill="1" applyBorder="1" applyAlignment="1" applyProtection="1">
      <alignment vertical="center"/>
    </xf>
    <xf numFmtId="0" fontId="175" fillId="0" borderId="41" xfId="0" applyFont="1" applyFill="1" applyBorder="1" applyAlignment="1" applyProtection="1">
      <alignment vertical="center"/>
    </xf>
    <xf numFmtId="0" fontId="142" fillId="0" borderId="55" xfId="0" applyFont="1" applyFill="1" applyBorder="1" applyAlignment="1" applyProtection="1">
      <alignment vertical="center"/>
    </xf>
    <xf numFmtId="0" fontId="95" fillId="0" borderId="150" xfId="0" applyFont="1" applyFill="1" applyBorder="1" applyAlignment="1" applyProtection="1">
      <alignment horizontal="left" vertical="center"/>
    </xf>
    <xf numFmtId="0" fontId="365" fillId="0" borderId="180" xfId="0" applyFont="1" applyFill="1" applyBorder="1" applyAlignment="1" applyProtection="1">
      <alignment horizontal="center" vertical="center" wrapText="1"/>
    </xf>
    <xf numFmtId="0" fontId="366" fillId="0" borderId="181" xfId="0" applyFont="1" applyFill="1" applyBorder="1" applyAlignment="1" applyProtection="1">
      <alignment vertical="center" wrapText="1"/>
    </xf>
    <xf numFmtId="0" fontId="98" fillId="0" borderId="181" xfId="0" applyFont="1" applyFill="1" applyBorder="1" applyAlignment="1" applyProtection="1">
      <alignment horizontal="center" vertical="center"/>
    </xf>
    <xf numFmtId="0" fontId="99" fillId="0" borderId="182" xfId="0" applyFont="1" applyFill="1" applyBorder="1" applyAlignment="1" applyProtection="1">
      <alignment horizontal="center" vertical="center"/>
    </xf>
    <xf numFmtId="0" fontId="2" fillId="0" borderId="51" xfId="0" applyFont="1" applyFill="1" applyBorder="1" applyAlignment="1" applyProtection="1">
      <alignment vertical="center"/>
    </xf>
    <xf numFmtId="0" fontId="355" fillId="0" borderId="19" xfId="0" applyFont="1" applyFill="1" applyBorder="1" applyAlignment="1" applyProtection="1">
      <alignment horizontal="left" vertical="center"/>
      <protection locked="0"/>
    </xf>
    <xf numFmtId="0" fontId="78" fillId="0" borderId="19" xfId="0" applyFont="1" applyFill="1" applyBorder="1" applyAlignment="1" applyProtection="1">
      <alignment horizontal="center" vertical="center"/>
    </xf>
    <xf numFmtId="0" fontId="93" fillId="0" borderId="19" xfId="0" applyFont="1" applyFill="1" applyBorder="1" applyAlignment="1" applyProtection="1">
      <alignment vertical="center"/>
    </xf>
    <xf numFmtId="0" fontId="93" fillId="0" borderId="58" xfId="0" applyFont="1" applyFill="1" applyBorder="1" applyAlignment="1" applyProtection="1">
      <alignment horizontal="center" vertical="center"/>
    </xf>
    <xf numFmtId="0" fontId="348" fillId="0" borderId="58" xfId="0" applyFont="1" applyFill="1" applyBorder="1" applyAlignment="1" applyProtection="1">
      <alignment horizontal="center" vertical="center"/>
    </xf>
    <xf numFmtId="0" fontId="349" fillId="0" borderId="58" xfId="0" applyFont="1" applyFill="1" applyBorder="1" applyAlignment="1" applyProtection="1">
      <alignment horizontal="center" vertical="center" wrapText="1"/>
    </xf>
    <xf numFmtId="0" fontId="2" fillId="0" borderId="46" xfId="0" applyFont="1" applyFill="1" applyBorder="1" applyAlignment="1" applyProtection="1">
      <alignment horizontal="left" vertical="center" wrapText="1"/>
    </xf>
    <xf numFmtId="0" fontId="298" fillId="0" borderId="46" xfId="0" applyFont="1" applyFill="1" applyBorder="1" applyAlignment="1" applyProtection="1">
      <alignment horizontal="left" vertical="center" wrapText="1"/>
    </xf>
    <xf numFmtId="0" fontId="63" fillId="0" borderId="49" xfId="0" applyFont="1" applyFill="1" applyBorder="1" applyAlignment="1" applyProtection="1">
      <alignment vertical="center" wrapText="1"/>
    </xf>
    <xf numFmtId="0" fontId="2" fillId="0" borderId="151" xfId="0" applyFont="1" applyFill="1" applyBorder="1" applyAlignment="1" applyProtection="1">
      <alignment vertical="center"/>
    </xf>
    <xf numFmtId="0" fontId="63" fillId="0" borderId="13" xfId="0" applyFont="1" applyFill="1" applyBorder="1" applyAlignment="1" applyProtection="1">
      <alignment vertical="center" wrapText="1"/>
    </xf>
    <xf numFmtId="0" fontId="386" fillId="0" borderId="77" xfId="0" applyFont="1" applyFill="1" applyBorder="1" applyAlignment="1" applyProtection="1">
      <alignment horizontal="right" vertical="center" wrapText="1"/>
    </xf>
    <xf numFmtId="0" fontId="45" fillId="2" borderId="128" xfId="0" applyFont="1" applyFill="1" applyBorder="1" applyAlignment="1" applyProtection="1">
      <alignment vertical="center" wrapText="1"/>
    </xf>
    <xf numFmtId="0" fontId="109" fillId="0" borderId="185" xfId="0" applyFont="1" applyFill="1" applyBorder="1" applyAlignment="1" applyProtection="1">
      <alignment horizontal="left" vertical="center"/>
    </xf>
    <xf numFmtId="0" fontId="368" fillId="0" borderId="186" xfId="0" applyFont="1" applyFill="1" applyBorder="1" applyAlignment="1" applyProtection="1">
      <alignment horizontal="center" vertical="center" wrapText="1"/>
    </xf>
    <xf numFmtId="0" fontId="369" fillId="0" borderId="187" xfId="0" applyFont="1" applyFill="1" applyBorder="1" applyAlignment="1" applyProtection="1">
      <alignment vertical="center" wrapText="1"/>
    </xf>
    <xf numFmtId="0" fontId="111" fillId="0" borderId="187" xfId="0" applyFont="1" applyFill="1" applyBorder="1" applyAlignment="1" applyProtection="1">
      <alignment horizontal="center" vertical="center"/>
    </xf>
    <xf numFmtId="0" fontId="112" fillId="0" borderId="188" xfId="0" applyFont="1" applyFill="1" applyBorder="1" applyAlignment="1" applyProtection="1">
      <alignment horizontal="center" vertical="center"/>
    </xf>
    <xf numFmtId="0" fontId="244" fillId="2" borderId="163" xfId="0" applyFont="1" applyFill="1" applyBorder="1" applyAlignment="1" applyProtection="1">
      <alignment vertical="center"/>
    </xf>
    <xf numFmtId="0" fontId="370" fillId="2" borderId="128" xfId="0" applyFont="1" applyFill="1" applyBorder="1" applyAlignment="1" applyProtection="1">
      <alignment horizontal="center" vertical="center" wrapText="1"/>
    </xf>
    <xf numFmtId="0" fontId="371" fillId="2" borderId="129" xfId="0" applyFont="1" applyFill="1" applyBorder="1" applyAlignment="1" applyProtection="1">
      <alignment vertical="center" wrapText="1"/>
    </xf>
    <xf numFmtId="0" fontId="254" fillId="2" borderId="129" xfId="0" applyFont="1" applyFill="1" applyBorder="1" applyAlignment="1" applyProtection="1">
      <alignment horizontal="center" vertical="center"/>
    </xf>
    <xf numFmtId="0" fontId="248" fillId="2" borderId="130" xfId="0" applyFont="1" applyFill="1" applyBorder="1" applyAlignment="1" applyProtection="1">
      <alignment horizontal="center" vertical="center"/>
    </xf>
    <xf numFmtId="0" fontId="408" fillId="11" borderId="107" xfId="0" applyFont="1" applyFill="1" applyBorder="1" applyAlignment="1" applyProtection="1">
      <alignment horizontal="center" vertical="center" wrapText="1"/>
      <protection locked="0"/>
    </xf>
    <xf numFmtId="0" fontId="2" fillId="0" borderId="149" xfId="0" applyFont="1" applyFill="1" applyBorder="1" applyAlignment="1" applyProtection="1">
      <alignment horizontal="left" vertical="center" wrapText="1"/>
    </xf>
    <xf numFmtId="0" fontId="2" fillId="0" borderId="158" xfId="0" applyFont="1" applyFill="1" applyBorder="1" applyAlignment="1" applyProtection="1">
      <alignment horizontal="left" vertical="center" wrapText="1"/>
    </xf>
    <xf numFmtId="0" fontId="2" fillId="0" borderId="150" xfId="0" applyFont="1" applyFill="1" applyBorder="1" applyAlignment="1" applyProtection="1">
      <alignment horizontal="left" vertical="center" wrapText="1" indent="5"/>
    </xf>
    <xf numFmtId="0" fontId="2" fillId="0" borderId="159" xfId="0" applyFont="1" applyFill="1" applyBorder="1" applyAlignment="1" applyProtection="1">
      <alignment horizontal="left" vertical="center" wrapText="1" indent="5"/>
    </xf>
    <xf numFmtId="0" fontId="2" fillId="0" borderId="120" xfId="0" applyFont="1" applyFill="1" applyBorder="1" applyAlignment="1" applyProtection="1">
      <alignment horizontal="left" vertical="center" wrapText="1" indent="5"/>
    </xf>
    <xf numFmtId="0" fontId="234" fillId="13" borderId="171" xfId="0" applyFont="1" applyFill="1" applyBorder="1" applyAlignment="1" applyProtection="1">
      <alignment vertical="center"/>
    </xf>
    <xf numFmtId="0" fontId="2" fillId="0" borderId="120" xfId="0" applyFont="1" applyFill="1" applyBorder="1" applyAlignment="1" applyProtection="1">
      <alignment vertical="center"/>
    </xf>
    <xf numFmtId="0" fontId="2" fillId="12" borderId="65" xfId="0" applyFont="1" applyFill="1" applyBorder="1" applyAlignment="1" applyProtection="1">
      <alignment vertical="center"/>
    </xf>
    <xf numFmtId="0" fontId="2" fillId="12" borderId="45" xfId="0" applyFont="1" applyFill="1" applyBorder="1" applyAlignment="1" applyProtection="1">
      <alignment vertical="center"/>
    </xf>
    <xf numFmtId="0" fontId="244" fillId="2" borderId="169" xfId="0" applyFont="1" applyFill="1" applyBorder="1" applyAlignment="1" applyProtection="1">
      <alignment vertical="center"/>
    </xf>
    <xf numFmtId="0" fontId="2" fillId="0" borderId="81" xfId="0" applyFont="1" applyFill="1" applyBorder="1" applyAlignment="1" applyProtection="1">
      <alignment horizontal="left"/>
      <protection locked="0"/>
    </xf>
    <xf numFmtId="0" fontId="2" fillId="2" borderId="45" xfId="0" applyFont="1" applyFill="1" applyBorder="1" applyAlignment="1" applyProtection="1">
      <alignment horizontal="left" vertical="center"/>
    </xf>
    <xf numFmtId="0" fontId="2" fillId="0" borderId="86" xfId="0" applyFont="1" applyFill="1" applyBorder="1" applyAlignment="1" applyProtection="1">
      <alignment horizontal="left" vertical="center"/>
    </xf>
    <xf numFmtId="0" fontId="2" fillId="0" borderId="45" xfId="0" applyFont="1" applyFill="1" applyBorder="1" applyAlignment="1" applyProtection="1">
      <alignment vertical="center"/>
    </xf>
    <xf numFmtId="0" fontId="93" fillId="13" borderId="19" xfId="0" applyFont="1" applyFill="1" applyBorder="1" applyAlignment="1" applyProtection="1">
      <alignment horizontal="center" vertical="center"/>
    </xf>
    <xf numFmtId="0" fontId="280" fillId="13" borderId="19" xfId="0" applyFont="1" applyFill="1" applyBorder="1" applyAlignment="1" applyProtection="1">
      <alignment horizontal="center" vertical="center"/>
    </xf>
    <xf numFmtId="0" fontId="281" fillId="2" borderId="19" xfId="0" applyFont="1" applyFill="1" applyBorder="1" applyAlignment="1" applyProtection="1">
      <alignment horizontal="center" vertical="center" wrapText="1"/>
    </xf>
    <xf numFmtId="0" fontId="287" fillId="13" borderId="19" xfId="0" applyFont="1" applyFill="1" applyBorder="1" applyAlignment="1" applyProtection="1">
      <alignment vertical="center" wrapText="1"/>
    </xf>
    <xf numFmtId="0" fontId="93" fillId="13" borderId="19" xfId="0" applyFont="1" applyFill="1" applyBorder="1" applyAlignment="1" applyProtection="1">
      <alignment vertical="center" wrapText="1"/>
    </xf>
    <xf numFmtId="0" fontId="288" fillId="13" borderId="19" xfId="0" applyFont="1" applyFill="1" applyBorder="1" applyAlignment="1" applyProtection="1">
      <alignment vertical="center" wrapText="1"/>
    </xf>
    <xf numFmtId="0" fontId="289" fillId="2" borderId="19" xfId="0" applyFont="1" applyFill="1" applyBorder="1" applyAlignment="1" applyProtection="1">
      <alignment vertical="center" wrapText="1"/>
    </xf>
    <xf numFmtId="0" fontId="126" fillId="0" borderId="19" xfId="0" applyFont="1" applyFill="1" applyBorder="1" applyAlignment="1" applyProtection="1">
      <alignment vertical="center" wrapText="1"/>
    </xf>
    <xf numFmtId="0" fontId="115" fillId="0" borderId="7" xfId="0" applyFont="1" applyFill="1" applyBorder="1" applyAlignment="1" applyProtection="1">
      <alignment vertical="center" wrapText="1"/>
    </xf>
    <xf numFmtId="0" fontId="2" fillId="2" borderId="48" xfId="0" applyFont="1" applyFill="1" applyBorder="1" applyAlignment="1" applyProtection="1">
      <alignment horizontal="left" vertical="center" wrapText="1"/>
    </xf>
    <xf numFmtId="0" fontId="63" fillId="0" borderId="22" xfId="0" applyFont="1" applyFill="1" applyBorder="1" applyAlignment="1" applyProtection="1">
      <alignment horizontal="center" vertical="center"/>
    </xf>
    <xf numFmtId="0" fontId="355" fillId="0" borderId="0" xfId="0" applyFont="1" applyFill="1" applyBorder="1" applyAlignment="1" applyProtection="1">
      <alignment horizontal="left" vertical="center"/>
      <protection locked="0"/>
    </xf>
    <xf numFmtId="0" fontId="78" fillId="0" borderId="0" xfId="0" applyFont="1" applyFill="1" applyBorder="1" applyAlignment="1" applyProtection="1">
      <alignment horizontal="center" vertical="center"/>
    </xf>
    <xf numFmtId="0" fontId="93" fillId="0" borderId="0" xfId="0" applyFont="1" applyFill="1" applyBorder="1" applyAlignment="1" applyProtection="1">
      <alignment vertical="center"/>
    </xf>
    <xf numFmtId="0" fontId="145" fillId="0" borderId="0" xfId="0" applyFont="1" applyFill="1" applyBorder="1" applyAlignment="1" applyProtection="1">
      <alignment horizontal="center" vertical="center"/>
      <protection locked="0"/>
    </xf>
    <xf numFmtId="0" fontId="282" fillId="0" borderId="51" xfId="0" applyFont="1" applyFill="1" applyBorder="1" applyAlignment="1" applyProtection="1">
      <alignment vertical="center"/>
    </xf>
    <xf numFmtId="0" fontId="76" fillId="0" borderId="58" xfId="0" applyFont="1" applyFill="1" applyBorder="1" applyAlignment="1" applyProtection="1">
      <alignment horizontal="center" vertical="center" wrapText="1"/>
    </xf>
    <xf numFmtId="0" fontId="77" fillId="0" borderId="0" xfId="0" applyFont="1" applyFill="1" applyBorder="1" applyAlignment="1" applyProtection="1">
      <alignment horizontal="center" vertical="center"/>
    </xf>
    <xf numFmtId="0" fontId="8" fillId="3" borderId="6" xfId="0" applyFont="1" applyFill="1" applyBorder="1" applyAlignment="1" applyProtection="1">
      <alignment horizontal="right" vertical="center"/>
    </xf>
    <xf numFmtId="0" fontId="23" fillId="3" borderId="6" xfId="0" applyFont="1" applyFill="1" applyBorder="1" applyAlignment="1" applyProtection="1">
      <alignment horizontal="left" vertical="center"/>
    </xf>
    <xf numFmtId="0" fontId="8" fillId="0" borderId="0" xfId="0" applyFont="1" applyFill="1" applyBorder="1" applyAlignment="1" applyProtection="1">
      <alignment horizontal="center" vertical="center"/>
    </xf>
    <xf numFmtId="0" fontId="42" fillId="4" borderId="8" xfId="0" applyFont="1" applyFill="1" applyBorder="1" applyAlignment="1" applyProtection="1">
      <alignment horizontal="center" vertical="center"/>
    </xf>
    <xf numFmtId="0" fontId="77" fillId="4" borderId="8" xfId="0" applyFont="1" applyFill="1" applyBorder="1" applyAlignment="1" applyProtection="1">
      <alignment horizontal="center" vertical="center"/>
    </xf>
    <xf numFmtId="0" fontId="77"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wrapText="1"/>
      <protection locked="0"/>
    </xf>
    <xf numFmtId="0" fontId="77" fillId="0" borderId="58" xfId="0" applyFont="1" applyFill="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protection locked="0"/>
    </xf>
    <xf numFmtId="0" fontId="23" fillId="0" borderId="32" xfId="0" applyFont="1" applyFill="1" applyBorder="1" applyAlignment="1" applyProtection="1">
      <alignment horizontal="center" vertical="center"/>
      <protection locked="0"/>
    </xf>
    <xf numFmtId="0" fontId="23" fillId="0" borderId="58" xfId="0" applyFont="1" applyFill="1" applyBorder="1" applyAlignment="1" applyProtection="1">
      <alignment horizontal="center" vertical="center"/>
      <protection locked="0"/>
    </xf>
    <xf numFmtId="0" fontId="53" fillId="0" borderId="0" xfId="0" applyFont="1" applyFill="1" applyBorder="1" applyAlignment="1" applyProtection="1">
      <alignment horizontal="center" vertical="center"/>
      <protection locked="0"/>
    </xf>
    <xf numFmtId="0" fontId="53" fillId="0" borderId="0" xfId="0" applyFont="1" applyFill="1" applyBorder="1" applyAlignment="1" applyProtection="1">
      <alignment horizontal="center" vertical="center" wrapText="1"/>
      <protection locked="0"/>
    </xf>
    <xf numFmtId="0" fontId="23" fillId="2" borderId="58" xfId="0" applyFont="1" applyFill="1" applyBorder="1" applyAlignment="1" applyProtection="1">
      <alignment horizontal="center" vertical="center" wrapText="1"/>
      <protection locked="0"/>
    </xf>
    <xf numFmtId="0" fontId="23" fillId="2" borderId="64" xfId="0"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0" xfId="0" applyFont="1" applyFill="1" applyBorder="1" applyAlignment="1" applyProtection="1">
      <alignment horizontal="center" vertical="center" wrapText="1"/>
      <protection locked="0"/>
    </xf>
    <xf numFmtId="0" fontId="23" fillId="0" borderId="7" xfId="0" applyFont="1" applyFill="1" applyBorder="1" applyAlignment="1" applyProtection="1">
      <alignment horizontal="center" vertical="center" wrapText="1"/>
      <protection locked="0"/>
    </xf>
    <xf numFmtId="0" fontId="77" fillId="0" borderId="64" xfId="0" applyFont="1" applyFill="1" applyBorder="1" applyAlignment="1" applyProtection="1">
      <alignment horizontal="center" vertical="center" wrapText="1"/>
      <protection locked="0"/>
    </xf>
    <xf numFmtId="0" fontId="77" fillId="2" borderId="45" xfId="0" applyFont="1" applyFill="1" applyBorder="1" applyAlignment="1" applyProtection="1">
      <alignment horizontal="center" vertical="center" wrapText="1"/>
      <protection locked="0"/>
    </xf>
    <xf numFmtId="0" fontId="77" fillId="2" borderId="45" xfId="0" applyFont="1" applyFill="1" applyBorder="1" applyAlignment="1" applyProtection="1">
      <alignment horizontal="center" vertical="center"/>
      <protection locked="0"/>
    </xf>
    <xf numFmtId="0" fontId="77" fillId="2" borderId="38" xfId="0" applyFont="1" applyFill="1" applyBorder="1" applyAlignment="1" applyProtection="1">
      <alignment horizontal="center" vertical="center"/>
      <protection locked="0"/>
    </xf>
    <xf numFmtId="0" fontId="107" fillId="0" borderId="54" xfId="0" applyFont="1" applyFill="1" applyBorder="1" applyAlignment="1" applyProtection="1">
      <alignment horizontal="center" vertical="center"/>
      <protection locked="0"/>
    </xf>
    <xf numFmtId="0" fontId="107" fillId="2" borderId="60" xfId="0" applyFont="1" applyFill="1" applyBorder="1" applyAlignment="1" applyProtection="1">
      <alignment horizontal="center" vertical="center"/>
      <protection locked="0"/>
    </xf>
    <xf numFmtId="0" fontId="23" fillId="0" borderId="61" xfId="0" applyFont="1" applyFill="1" applyBorder="1" applyAlignment="1" applyProtection="1">
      <alignment horizontal="center" vertical="center"/>
      <protection locked="0"/>
    </xf>
    <xf numFmtId="0" fontId="23" fillId="0" borderId="71" xfId="0" applyFont="1" applyFill="1" applyBorder="1" applyAlignment="1" applyProtection="1">
      <alignment horizontal="center" vertical="center" wrapText="1"/>
      <protection locked="0"/>
    </xf>
    <xf numFmtId="0" fontId="23" fillId="0" borderId="64" xfId="0" applyFont="1" applyFill="1" applyBorder="1" applyAlignment="1" applyProtection="1">
      <alignment horizontal="center" vertical="center" wrapText="1"/>
      <protection locked="0"/>
    </xf>
    <xf numFmtId="0" fontId="23" fillId="0" borderId="64" xfId="0" applyFont="1" applyFill="1" applyBorder="1" applyAlignment="1" applyProtection="1">
      <alignment horizontal="center" vertical="center"/>
      <protection locked="0"/>
    </xf>
    <xf numFmtId="0" fontId="107" fillId="0" borderId="59" xfId="0" applyFont="1" applyFill="1" applyBorder="1" applyAlignment="1" applyProtection="1">
      <alignment horizontal="center" vertical="center"/>
      <protection locked="0"/>
    </xf>
    <xf numFmtId="0" fontId="107" fillId="0" borderId="72" xfId="0" applyFont="1" applyFill="1" applyBorder="1" applyAlignment="1" applyProtection="1">
      <alignment horizontal="center" vertical="center"/>
      <protection locked="0"/>
    </xf>
    <xf numFmtId="0" fontId="197" fillId="0" borderId="73" xfId="0" applyFont="1" applyFill="1" applyBorder="1" applyAlignment="1" applyProtection="1">
      <alignment horizontal="center" vertical="center"/>
      <protection locked="0"/>
    </xf>
    <xf numFmtId="0" fontId="197" fillId="0" borderId="44" xfId="0" applyFont="1" applyFill="1" applyBorder="1" applyAlignment="1" applyProtection="1">
      <alignment horizontal="center" vertical="center"/>
      <protection locked="0"/>
    </xf>
    <xf numFmtId="0" fontId="23" fillId="0" borderId="75" xfId="0" applyFont="1" applyFill="1" applyBorder="1" applyAlignment="1" applyProtection="1">
      <alignment horizontal="center" vertical="center"/>
      <protection locked="0"/>
    </xf>
    <xf numFmtId="0" fontId="77" fillId="0" borderId="62" xfId="0" applyFont="1" applyFill="1" applyBorder="1" applyAlignment="1" applyProtection="1">
      <alignment horizontal="center" vertical="center"/>
      <protection locked="0"/>
    </xf>
    <xf numFmtId="0" fontId="77" fillId="0" borderId="45" xfId="0" applyFont="1" applyFill="1" applyBorder="1" applyAlignment="1" applyProtection="1">
      <alignment horizontal="center" vertical="center"/>
      <protection locked="0"/>
    </xf>
    <xf numFmtId="0" fontId="77" fillId="0" borderId="38" xfId="0" applyFont="1" applyFill="1" applyBorder="1" applyAlignment="1" applyProtection="1">
      <alignment horizontal="center" vertical="center"/>
      <protection locked="0"/>
    </xf>
    <xf numFmtId="0" fontId="77" fillId="0" borderId="59" xfId="0" applyFont="1" applyFill="1" applyBorder="1" applyAlignment="1" applyProtection="1">
      <alignment horizontal="center" vertical="center"/>
      <protection locked="0"/>
    </xf>
    <xf numFmtId="0" fontId="77" fillId="0" borderId="51" xfId="0" applyFont="1" applyFill="1" applyBorder="1" applyAlignment="1" applyProtection="1">
      <alignment horizontal="center" vertical="center"/>
      <protection locked="0"/>
    </xf>
    <xf numFmtId="0" fontId="77" fillId="0" borderId="78" xfId="0" applyFont="1" applyFill="1" applyBorder="1" applyAlignment="1" applyProtection="1">
      <alignment horizontal="center" vertical="center"/>
      <protection locked="0"/>
    </xf>
    <xf numFmtId="0" fontId="77" fillId="0" borderId="72" xfId="0" applyFont="1" applyFill="1" applyBorder="1" applyAlignment="1" applyProtection="1">
      <alignment horizontal="center" vertical="center"/>
      <protection locked="0"/>
    </xf>
    <xf numFmtId="0" fontId="77" fillId="2" borderId="59" xfId="0" applyFont="1" applyFill="1" applyBorder="1" applyAlignment="1" applyProtection="1">
      <alignment horizontal="center" vertical="center"/>
      <protection locked="0"/>
    </xf>
    <xf numFmtId="0" fontId="77" fillId="2" borderId="72" xfId="0" applyFont="1" applyFill="1" applyBorder="1" applyAlignment="1" applyProtection="1">
      <alignment horizontal="center" vertical="center"/>
      <protection locked="0"/>
    </xf>
    <xf numFmtId="0" fontId="77" fillId="2" borderId="54" xfId="0" applyFont="1" applyFill="1" applyBorder="1" applyAlignment="1" applyProtection="1">
      <alignment horizontal="center" vertical="center"/>
      <protection locked="0"/>
    </xf>
    <xf numFmtId="0" fontId="77" fillId="2" borderId="60" xfId="0" applyFont="1" applyFill="1" applyBorder="1" applyAlignment="1" applyProtection="1">
      <alignment horizontal="center" vertical="center"/>
      <protection locked="0"/>
    </xf>
    <xf numFmtId="0" fontId="77" fillId="0" borderId="52" xfId="0" applyFont="1" applyFill="1" applyBorder="1" applyAlignment="1" applyProtection="1">
      <alignment horizontal="center" vertical="center"/>
      <protection locked="0"/>
    </xf>
    <xf numFmtId="0" fontId="77" fillId="0" borderId="54" xfId="0" applyFont="1" applyFill="1" applyBorder="1" applyAlignment="1" applyProtection="1">
      <alignment horizontal="center" vertical="center"/>
      <protection locked="0"/>
    </xf>
    <xf numFmtId="0" fontId="77" fillId="0" borderId="60" xfId="0" applyFont="1" applyFill="1" applyBorder="1" applyAlignment="1" applyProtection="1">
      <alignment horizontal="center" vertical="center"/>
      <protection locked="0"/>
    </xf>
    <xf numFmtId="0" fontId="77" fillId="0" borderId="39" xfId="0" applyFont="1" applyFill="1" applyBorder="1" applyAlignment="1" applyProtection="1">
      <alignment horizontal="center" vertical="center"/>
      <protection locked="0"/>
    </xf>
    <xf numFmtId="0" fontId="77" fillId="0" borderId="73" xfId="0" applyFont="1" applyFill="1" applyBorder="1" applyAlignment="1" applyProtection="1">
      <alignment horizontal="center" vertical="center"/>
      <protection locked="0"/>
    </xf>
    <xf numFmtId="0" fontId="77" fillId="0" borderId="44" xfId="0" applyFont="1" applyFill="1" applyBorder="1" applyAlignment="1" applyProtection="1">
      <alignment horizontal="center" vertical="center"/>
      <protection locked="0"/>
    </xf>
    <xf numFmtId="0" fontId="23" fillId="2" borderId="7" xfId="0" applyFont="1" applyFill="1" applyBorder="1" applyAlignment="1" applyProtection="1">
      <alignment horizontal="center" vertical="center"/>
      <protection locked="0"/>
    </xf>
    <xf numFmtId="0" fontId="23" fillId="2" borderId="58" xfId="0" applyFont="1" applyFill="1" applyBorder="1" applyAlignment="1" applyProtection="1">
      <alignment horizontal="center" vertical="center"/>
      <protection locked="0"/>
    </xf>
    <xf numFmtId="0" fontId="77" fillId="2" borderId="7" xfId="0" applyFont="1" applyFill="1" applyBorder="1" applyAlignment="1" applyProtection="1">
      <alignment horizontal="center" vertical="center"/>
      <protection locked="0"/>
    </xf>
    <xf numFmtId="0" fontId="77" fillId="0" borderId="58" xfId="0" applyFont="1" applyFill="1" applyBorder="1" applyAlignment="1" applyProtection="1">
      <alignment horizontal="center" vertical="center"/>
      <protection locked="0"/>
    </xf>
    <xf numFmtId="0" fontId="77" fillId="2" borderId="58" xfId="0" applyFont="1" applyFill="1" applyBorder="1" applyAlignment="1" applyProtection="1">
      <alignment horizontal="center" vertical="center"/>
      <protection locked="0"/>
    </xf>
    <xf numFmtId="0" fontId="77" fillId="15" borderId="107" xfId="0" applyFont="1" applyFill="1" applyBorder="1" applyAlignment="1" applyProtection="1">
      <alignment horizontal="center" vertical="center"/>
      <protection locked="0"/>
    </xf>
    <xf numFmtId="0" fontId="77" fillId="15" borderId="100" xfId="0" applyFont="1" applyFill="1" applyBorder="1" applyAlignment="1" applyProtection="1">
      <alignment horizontal="center" vertical="center"/>
      <protection locked="0"/>
    </xf>
    <xf numFmtId="0" fontId="77" fillId="0" borderId="19" xfId="0" applyFont="1" applyFill="1" applyBorder="1" applyAlignment="1" applyProtection="1">
      <alignment horizontal="center" vertical="center" wrapText="1"/>
      <protection locked="0"/>
    </xf>
    <xf numFmtId="0" fontId="77" fillId="15" borderId="86" xfId="0" applyFont="1" applyFill="1" applyBorder="1" applyAlignment="1" applyProtection="1">
      <alignment horizontal="center" vertical="center" wrapText="1"/>
      <protection locked="0"/>
    </xf>
    <xf numFmtId="0" fontId="77" fillId="15" borderId="107" xfId="0" applyFont="1" applyFill="1" applyBorder="1" applyAlignment="1" applyProtection="1">
      <alignment horizontal="center" vertical="center" wrapText="1"/>
      <protection locked="0"/>
    </xf>
    <xf numFmtId="0" fontId="77" fillId="15" borderId="99" xfId="0" applyFont="1" applyFill="1" applyBorder="1" applyAlignment="1" applyProtection="1">
      <alignment horizontal="center" vertical="center" wrapText="1"/>
      <protection locked="0"/>
    </xf>
    <xf numFmtId="0" fontId="77" fillId="15" borderId="155" xfId="0" applyFont="1" applyFill="1" applyBorder="1" applyAlignment="1" applyProtection="1">
      <alignment horizontal="center" vertical="center" wrapText="1"/>
      <protection locked="0"/>
    </xf>
    <xf numFmtId="0" fontId="77" fillId="16" borderId="131" xfId="0" applyFont="1" applyFill="1" applyBorder="1" applyAlignment="1" applyProtection="1">
      <alignment horizontal="center" vertical="center" wrapText="1"/>
      <protection locked="0"/>
    </xf>
    <xf numFmtId="0" fontId="77" fillId="0" borderId="156" xfId="0" applyFont="1" applyFill="1" applyBorder="1" applyAlignment="1" applyProtection="1">
      <alignment horizontal="center" vertical="center" wrapText="1"/>
      <protection locked="0"/>
    </xf>
    <xf numFmtId="0" fontId="77" fillId="0" borderId="0" xfId="0" applyFont="1" applyFill="1" applyBorder="1" applyAlignment="1" applyProtection="1">
      <alignment horizontal="center" vertical="top" wrapText="1"/>
      <protection locked="0"/>
    </xf>
    <xf numFmtId="0" fontId="77" fillId="0" borderId="19" xfId="0" applyFont="1" applyFill="1" applyBorder="1" applyAlignment="1" applyProtection="1">
      <alignment horizontal="center" vertical="top" wrapText="1"/>
      <protection locked="0"/>
    </xf>
    <xf numFmtId="0" fontId="206" fillId="0" borderId="0" xfId="0" applyFont="1" applyFill="1" applyBorder="1" applyAlignment="1" applyProtection="1">
      <alignment horizontal="center" vertical="center"/>
      <protection locked="0"/>
    </xf>
    <xf numFmtId="0" fontId="23" fillId="0" borderId="73" xfId="0" applyFont="1" applyFill="1" applyBorder="1" applyAlignment="1" applyProtection="1">
      <alignment horizontal="center" vertical="center"/>
      <protection locked="0"/>
    </xf>
    <xf numFmtId="0" fontId="77" fillId="0" borderId="19" xfId="0" applyFont="1" applyFill="1" applyBorder="1" applyAlignment="1" applyProtection="1">
      <alignment horizontal="center" vertical="center"/>
    </xf>
    <xf numFmtId="0" fontId="67" fillId="0" borderId="0" xfId="0" applyFont="1" applyFill="1" applyBorder="1" applyAlignment="1" applyProtection="1">
      <alignment horizontal="center" vertical="center"/>
      <protection locked="0"/>
    </xf>
    <xf numFmtId="0" fontId="77" fillId="0" borderId="7" xfId="0" applyFont="1" applyFill="1" applyBorder="1" applyAlignment="1" applyProtection="1">
      <alignment horizontal="center" vertical="center"/>
      <protection locked="0"/>
    </xf>
    <xf numFmtId="0" fontId="77" fillId="0" borderId="125" xfId="0" applyFont="1" applyFill="1" applyBorder="1" applyAlignment="1" applyProtection="1">
      <alignment horizontal="center" vertical="center"/>
      <protection locked="0"/>
    </xf>
    <xf numFmtId="0" fontId="77" fillId="0" borderId="126" xfId="0" applyFont="1" applyFill="1" applyBorder="1" applyAlignment="1" applyProtection="1">
      <alignment horizontal="center" vertical="center"/>
      <protection locked="0"/>
    </xf>
    <xf numFmtId="0" fontId="77" fillId="0" borderId="87" xfId="0" applyFont="1" applyFill="1" applyBorder="1" applyAlignment="1" applyProtection="1">
      <alignment horizontal="center" vertical="center"/>
      <protection locked="0"/>
    </xf>
    <xf numFmtId="0" fontId="77" fillId="0" borderId="83" xfId="0" applyFont="1" applyFill="1" applyBorder="1" applyAlignment="1" applyProtection="1">
      <alignment horizontal="center" vertical="center"/>
      <protection locked="0"/>
    </xf>
    <xf numFmtId="0" fontId="206" fillId="0" borderId="19" xfId="0" applyFont="1" applyFill="1" applyBorder="1" applyAlignment="1" applyProtection="1">
      <alignment horizontal="center" vertical="center"/>
      <protection locked="0"/>
    </xf>
    <xf numFmtId="0" fontId="23" fillId="0" borderId="38" xfId="0" applyFont="1" applyFill="1" applyBorder="1" applyAlignment="1" applyProtection="1">
      <alignment horizontal="center" vertical="center"/>
      <protection locked="0"/>
    </xf>
    <xf numFmtId="0" fontId="77" fillId="0" borderId="86" xfId="0" applyFont="1" applyFill="1" applyBorder="1" applyAlignment="1" applyProtection="1">
      <alignment horizontal="center" vertical="center"/>
      <protection locked="0"/>
    </xf>
    <xf numFmtId="0" fontId="23" fillId="0" borderId="86" xfId="0" applyFont="1" applyFill="1" applyBorder="1" applyAlignment="1" applyProtection="1">
      <alignment horizontal="center" vertical="center"/>
      <protection locked="0"/>
    </xf>
    <xf numFmtId="0" fontId="23" fillId="0" borderId="85" xfId="0" applyFont="1" applyFill="1" applyBorder="1" applyAlignment="1" applyProtection="1">
      <alignment horizontal="center" vertical="center"/>
      <protection locked="0"/>
    </xf>
    <xf numFmtId="0" fontId="77" fillId="16" borderId="131" xfId="0" applyFont="1" applyFill="1" applyBorder="1" applyAlignment="1" applyProtection="1">
      <alignment horizontal="center" vertical="center"/>
      <protection locked="0"/>
    </xf>
    <xf numFmtId="0" fontId="77" fillId="0" borderId="127" xfId="0" applyFont="1" applyFill="1" applyBorder="1" applyAlignment="1" applyProtection="1">
      <alignment horizontal="center" vertical="center"/>
      <protection locked="0"/>
    </xf>
    <xf numFmtId="0" fontId="107" fillId="0" borderId="127" xfId="0" applyFont="1" applyFill="1" applyBorder="1" applyAlignment="1" applyProtection="1">
      <alignment horizontal="center" vertical="center"/>
      <protection locked="0"/>
    </xf>
    <xf numFmtId="0" fontId="107" fillId="0" borderId="126" xfId="0" applyFont="1" applyFill="1" applyBorder="1" applyAlignment="1" applyProtection="1">
      <alignment horizontal="center" vertical="center"/>
      <protection locked="0"/>
    </xf>
    <xf numFmtId="0" fontId="77" fillId="0" borderId="61" xfId="0" applyFont="1" applyFill="1" applyBorder="1" applyAlignment="1" applyProtection="1">
      <alignment horizontal="center" vertical="center" wrapText="1"/>
      <protection locked="0"/>
    </xf>
    <xf numFmtId="0" fontId="77" fillId="0" borderId="33" xfId="0" applyFont="1" applyFill="1" applyBorder="1" applyAlignment="1" applyProtection="1">
      <alignment horizontal="center" vertical="center"/>
      <protection locked="0"/>
    </xf>
    <xf numFmtId="0" fontId="23" fillId="14" borderId="107" xfId="0" applyFont="1" applyFill="1" applyBorder="1" applyAlignment="1" applyProtection="1">
      <alignment horizontal="center" vertical="center"/>
      <protection locked="0"/>
    </xf>
    <xf numFmtId="0" fontId="23" fillId="15" borderId="108" xfId="0" applyFont="1" applyFill="1" applyBorder="1" applyAlignment="1" applyProtection="1">
      <alignment horizontal="center" vertical="center"/>
      <protection locked="0"/>
    </xf>
    <xf numFmtId="0" fontId="23" fillId="14" borderId="100" xfId="0" applyFont="1" applyFill="1" applyBorder="1" applyAlignment="1" applyProtection="1">
      <alignment horizontal="center" vertical="center"/>
      <protection locked="0"/>
    </xf>
    <xf numFmtId="0" fontId="23" fillId="15" borderId="103" xfId="0" applyFont="1" applyFill="1" applyBorder="1" applyAlignment="1" applyProtection="1">
      <alignment horizontal="center" vertical="center"/>
      <protection locked="0"/>
    </xf>
    <xf numFmtId="0" fontId="77" fillId="0" borderId="61" xfId="0" applyFont="1" applyFill="1" applyBorder="1" applyAlignment="1" applyProtection="1">
      <alignment horizontal="center" vertical="center"/>
      <protection locked="0"/>
    </xf>
    <xf numFmtId="0" fontId="77" fillId="4" borderId="8" xfId="0" applyFont="1" applyFill="1" applyBorder="1" applyAlignment="1" applyProtection="1">
      <alignment horizontal="center" vertical="center" wrapText="1"/>
      <protection locked="0"/>
    </xf>
    <xf numFmtId="0" fontId="77" fillId="4" borderId="8" xfId="0" applyFont="1" applyFill="1" applyBorder="1" applyAlignment="1" applyProtection="1">
      <alignment horizontal="center" vertical="center"/>
      <protection locked="0"/>
    </xf>
    <xf numFmtId="0" fontId="77" fillId="0" borderId="70" xfId="0" applyFont="1" applyFill="1" applyBorder="1" applyAlignment="1" applyProtection="1">
      <alignment horizontal="center" vertical="center"/>
      <protection locked="0"/>
    </xf>
    <xf numFmtId="0" fontId="77" fillId="2" borderId="46" xfId="0" applyFont="1" applyFill="1" applyBorder="1" applyAlignment="1" applyProtection="1">
      <alignment horizontal="center" vertical="center"/>
      <protection locked="0"/>
    </xf>
    <xf numFmtId="0" fontId="77" fillId="16" borderId="62" xfId="0" applyFont="1" applyFill="1" applyBorder="1" applyAlignment="1" applyProtection="1">
      <alignment horizontal="center" vertical="center"/>
      <protection locked="0"/>
    </xf>
    <xf numFmtId="0" fontId="23" fillId="16" borderId="60" xfId="0" applyFont="1" applyFill="1" applyBorder="1" applyAlignment="1" applyProtection="1">
      <alignment horizontal="center" vertical="center"/>
      <protection locked="0"/>
    </xf>
    <xf numFmtId="0" fontId="23" fillId="16" borderId="99" xfId="0" applyFont="1" applyFill="1" applyBorder="1" applyAlignment="1" applyProtection="1">
      <alignment horizontal="center" vertical="center"/>
      <protection locked="0"/>
    </xf>
    <xf numFmtId="0" fontId="23" fillId="16" borderId="112" xfId="0" applyFont="1" applyFill="1" applyBorder="1" applyAlignment="1" applyProtection="1">
      <alignment horizontal="center" vertical="center"/>
      <protection locked="0"/>
    </xf>
    <xf numFmtId="0" fontId="23" fillId="14" borderId="112" xfId="0" applyFont="1" applyFill="1" applyBorder="1" applyAlignment="1" applyProtection="1">
      <alignment horizontal="center" vertical="center"/>
      <protection locked="0"/>
    </xf>
    <xf numFmtId="0" fontId="23" fillId="16" borderId="45" xfId="0" applyFont="1" applyFill="1" applyBorder="1" applyAlignment="1" applyProtection="1">
      <alignment horizontal="center" vertical="center"/>
      <protection locked="0"/>
    </xf>
    <xf numFmtId="0" fontId="23" fillId="0" borderId="87" xfId="0" applyFont="1" applyFill="1" applyBorder="1" applyAlignment="1" applyProtection="1">
      <alignment horizontal="center" vertical="center"/>
      <protection locked="0"/>
    </xf>
    <xf numFmtId="0" fontId="23" fillId="16" borderId="73" xfId="0" applyFont="1" applyFill="1" applyBorder="1" applyAlignment="1" applyProtection="1">
      <alignment horizontal="center" vertical="center"/>
      <protection locked="0"/>
    </xf>
    <xf numFmtId="0" fontId="77" fillId="16" borderId="44" xfId="0" applyFont="1" applyFill="1" applyBorder="1" applyAlignment="1" applyProtection="1">
      <alignment horizontal="center" vertical="center"/>
      <protection locked="0"/>
    </xf>
    <xf numFmtId="0" fontId="23" fillId="16" borderId="38" xfId="0" applyFont="1" applyFill="1" applyBorder="1" applyAlignment="1" applyProtection="1">
      <alignment horizontal="center" vertical="center" wrapText="1"/>
      <protection locked="0"/>
    </xf>
    <xf numFmtId="0" fontId="23" fillId="14" borderId="62" xfId="0" applyFont="1" applyFill="1" applyBorder="1" applyAlignment="1" applyProtection="1">
      <alignment horizontal="center" vertical="center" wrapText="1"/>
      <protection locked="0"/>
    </xf>
    <xf numFmtId="0" fontId="303" fillId="17" borderId="86" xfId="0" applyFont="1" applyFill="1" applyBorder="1" applyAlignment="1" applyProtection="1">
      <alignment horizontal="center" vertical="center" wrapText="1"/>
      <protection locked="0"/>
    </xf>
    <xf numFmtId="0" fontId="77" fillId="2" borderId="59" xfId="0" applyFont="1" applyFill="1" applyBorder="1" applyAlignment="1" applyProtection="1">
      <alignment horizontal="center" vertical="center" wrapText="1"/>
      <protection locked="0"/>
    </xf>
    <xf numFmtId="0" fontId="77" fillId="2" borderId="72" xfId="0" applyFont="1" applyFill="1" applyBorder="1" applyAlignment="1" applyProtection="1">
      <alignment horizontal="center" vertical="center" wrapText="1"/>
      <protection locked="0"/>
    </xf>
    <xf numFmtId="0" fontId="77" fillId="19" borderId="59" xfId="0" applyFont="1" applyFill="1" applyBorder="1" applyAlignment="1" applyProtection="1">
      <alignment horizontal="center" vertical="center" wrapText="1"/>
      <protection locked="0"/>
    </xf>
    <xf numFmtId="0" fontId="77" fillId="19" borderId="72" xfId="0" applyFont="1" applyFill="1" applyBorder="1" applyAlignment="1" applyProtection="1">
      <alignment horizontal="center" vertical="center" wrapText="1"/>
      <protection locked="0"/>
    </xf>
    <xf numFmtId="0" fontId="77" fillId="2" borderId="73" xfId="0" applyFont="1" applyFill="1" applyBorder="1" applyAlignment="1" applyProtection="1">
      <alignment horizontal="center" vertical="center"/>
      <protection locked="0"/>
    </xf>
    <xf numFmtId="0" fontId="77" fillId="2" borderId="44" xfId="0" applyFont="1" applyFill="1" applyBorder="1" applyAlignment="1" applyProtection="1">
      <alignment horizontal="center" vertical="center"/>
      <protection locked="0"/>
    </xf>
    <xf numFmtId="3" fontId="77" fillId="0" borderId="58" xfId="0" applyNumberFormat="1" applyFont="1" applyFill="1" applyBorder="1" applyAlignment="1" applyProtection="1">
      <alignment horizontal="center" vertical="center"/>
      <protection locked="0"/>
    </xf>
    <xf numFmtId="3" fontId="77" fillId="0" borderId="61" xfId="0" applyNumberFormat="1" applyFont="1" applyFill="1" applyBorder="1" applyAlignment="1" applyProtection="1">
      <alignment horizontal="center" vertical="center"/>
      <protection locked="0"/>
    </xf>
    <xf numFmtId="0" fontId="77" fillId="2" borderId="144" xfId="0" applyFont="1" applyFill="1" applyBorder="1" applyAlignment="1" applyProtection="1">
      <alignment horizontal="center" vertical="center"/>
      <protection locked="0"/>
    </xf>
    <xf numFmtId="0" fontId="77" fillId="2" borderId="141" xfId="0" applyFont="1" applyFill="1" applyBorder="1" applyAlignment="1" applyProtection="1">
      <alignment horizontal="center" vertical="center"/>
    </xf>
    <xf numFmtId="0" fontId="77" fillId="0" borderId="32" xfId="0" applyFont="1" applyFill="1" applyBorder="1" applyAlignment="1" applyProtection="1">
      <alignment horizontal="center" vertical="center"/>
      <protection locked="0"/>
    </xf>
    <xf numFmtId="0" fontId="23" fillId="0" borderId="150" xfId="0" applyFont="1" applyFill="1" applyBorder="1" applyAlignment="1" applyProtection="1">
      <alignment horizontal="center" vertical="center"/>
      <protection locked="0"/>
    </xf>
    <xf numFmtId="0" fontId="23" fillId="0" borderId="94" xfId="0" applyFont="1" applyFill="1" applyBorder="1" applyAlignment="1" applyProtection="1">
      <alignment horizontal="center" vertical="center"/>
      <protection locked="0"/>
    </xf>
    <xf numFmtId="0" fontId="77" fillId="0" borderId="183" xfId="0" applyFont="1" applyFill="1" applyBorder="1" applyAlignment="1" applyProtection="1">
      <alignment horizontal="center" vertical="center"/>
      <protection locked="0"/>
    </xf>
    <xf numFmtId="3" fontId="77" fillId="0" borderId="150" xfId="0" applyNumberFormat="1" applyFont="1" applyFill="1" applyBorder="1" applyAlignment="1" applyProtection="1">
      <alignment horizontal="center" vertical="center"/>
      <protection locked="0"/>
    </xf>
    <xf numFmtId="3" fontId="77" fillId="0" borderId="184" xfId="0" applyNumberFormat="1" applyFont="1" applyFill="1" applyBorder="1" applyAlignment="1" applyProtection="1">
      <alignment horizontal="center" vertical="center"/>
      <protection locked="0"/>
    </xf>
    <xf numFmtId="0" fontId="77" fillId="0" borderId="189" xfId="0" applyFont="1" applyFill="1" applyBorder="1" applyAlignment="1" applyProtection="1">
      <alignment horizontal="center" vertical="center"/>
    </xf>
    <xf numFmtId="0" fontId="77" fillId="21" borderId="185" xfId="0" applyFont="1" applyFill="1" applyBorder="1" applyAlignment="1" applyProtection="1">
      <alignment horizontal="center" vertical="center"/>
    </xf>
    <xf numFmtId="0" fontId="77" fillId="21" borderId="190" xfId="0" applyFont="1" applyFill="1" applyBorder="1" applyAlignment="1" applyProtection="1">
      <alignment horizontal="center" vertical="center"/>
    </xf>
    <xf numFmtId="0" fontId="77" fillId="0" borderId="191" xfId="0" applyFont="1" applyFill="1" applyBorder="1" applyAlignment="1" applyProtection="1">
      <alignment horizontal="center" vertical="center"/>
      <protection locked="0"/>
    </xf>
    <xf numFmtId="3" fontId="77" fillId="0" borderId="131" xfId="0" applyNumberFormat="1" applyFont="1" applyFill="1" applyBorder="1" applyAlignment="1" applyProtection="1">
      <alignment horizontal="center" vertical="center"/>
      <protection locked="0"/>
    </xf>
    <xf numFmtId="3" fontId="77" fillId="0" borderId="126" xfId="0" applyNumberFormat="1"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3" fontId="77" fillId="0" borderId="178" xfId="0" applyNumberFormat="1" applyFont="1" applyFill="1" applyBorder="1" applyAlignment="1" applyProtection="1">
      <alignment horizontal="center" vertical="center"/>
      <protection locked="0"/>
    </xf>
    <xf numFmtId="3" fontId="77" fillId="0" borderId="78" xfId="0" applyNumberFormat="1" applyFont="1" applyFill="1" applyBorder="1" applyAlignment="1" applyProtection="1">
      <alignment horizontal="center" vertical="center"/>
      <protection locked="0"/>
    </xf>
    <xf numFmtId="0" fontId="77" fillId="0" borderId="166" xfId="0" applyFont="1" applyFill="1" applyBorder="1" applyAlignment="1" applyProtection="1">
      <alignment horizontal="center" vertical="center"/>
      <protection locked="0"/>
    </xf>
    <xf numFmtId="3" fontId="77" fillId="0" borderId="179" xfId="0" applyNumberFormat="1" applyFont="1" applyFill="1" applyBorder="1" applyAlignment="1" applyProtection="1">
      <alignment horizontal="center" vertical="center"/>
      <protection locked="0"/>
    </xf>
    <xf numFmtId="3" fontId="77" fillId="0" borderId="167" xfId="0" applyNumberFormat="1" applyFont="1" applyFill="1" applyBorder="1" applyAlignment="1" applyProtection="1">
      <alignment horizontal="center" vertical="center"/>
      <protection locked="0"/>
    </xf>
    <xf numFmtId="0" fontId="77" fillId="0" borderId="81" xfId="0" applyFont="1" applyFill="1" applyBorder="1" applyAlignment="1" applyProtection="1">
      <alignment horizontal="center" vertical="center"/>
    </xf>
    <xf numFmtId="0" fontId="77" fillId="2" borderId="122" xfId="0" applyFont="1" applyFill="1" applyBorder="1" applyAlignment="1" applyProtection="1">
      <alignment horizontal="center" vertical="center"/>
    </xf>
    <xf numFmtId="0" fontId="77" fillId="2" borderId="85" xfId="0" applyFont="1" applyFill="1" applyBorder="1" applyAlignment="1" applyProtection="1">
      <alignment horizontal="center" vertical="center"/>
    </xf>
    <xf numFmtId="0" fontId="378" fillId="0" borderId="0" xfId="0" applyFont="1" applyFill="1" applyBorder="1" applyAlignment="1" applyProtection="1">
      <alignment horizontal="center" vertical="center"/>
      <protection locked="0"/>
    </xf>
    <xf numFmtId="0" fontId="303" fillId="0" borderId="45" xfId="0" applyFont="1" applyFill="1" applyBorder="1" applyAlignment="1" applyProtection="1">
      <alignment horizontal="center" vertical="center" wrapText="1"/>
      <protection locked="0"/>
    </xf>
    <xf numFmtId="0" fontId="77" fillId="19" borderId="52" xfId="0" applyFont="1" applyFill="1" applyBorder="1" applyAlignment="1" applyProtection="1">
      <alignment horizontal="center" vertical="center"/>
      <protection locked="0"/>
    </xf>
    <xf numFmtId="0" fontId="77" fillId="19" borderId="60" xfId="0" applyFont="1" applyFill="1" applyBorder="1" applyAlignment="1" applyProtection="1">
      <alignment horizontal="center" vertical="center"/>
      <protection locked="0"/>
    </xf>
    <xf numFmtId="0" fontId="77" fillId="19" borderId="81" xfId="0" applyFont="1" applyFill="1" applyBorder="1" applyAlignment="1" applyProtection="1">
      <alignment horizontal="center" vertical="center"/>
      <protection locked="0"/>
    </xf>
    <xf numFmtId="0" fontId="77" fillId="19" borderId="85" xfId="0" applyFont="1" applyFill="1" applyBorder="1" applyAlignment="1" applyProtection="1">
      <alignment horizontal="center" vertical="center"/>
      <protection locked="0"/>
    </xf>
    <xf numFmtId="0" fontId="77" fillId="0" borderId="39" xfId="0" applyFont="1" applyFill="1" applyBorder="1" applyAlignment="1" applyProtection="1">
      <alignment horizontal="center" vertical="center"/>
    </xf>
    <xf numFmtId="0" fontId="77" fillId="0" borderId="73" xfId="0" applyFont="1" applyFill="1" applyBorder="1" applyAlignment="1" applyProtection="1">
      <alignment horizontal="center" vertical="center"/>
    </xf>
    <xf numFmtId="0" fontId="77" fillId="0" borderId="44" xfId="0" applyFont="1" applyFill="1" applyBorder="1" applyAlignment="1" applyProtection="1">
      <alignment horizontal="center" vertical="center"/>
    </xf>
    <xf numFmtId="0" fontId="77" fillId="0" borderId="8" xfId="0" applyFont="1" applyFill="1" applyBorder="1" applyAlignment="1" applyProtection="1">
      <alignment horizontal="center" vertical="center" wrapText="1"/>
      <protection locked="0"/>
    </xf>
    <xf numFmtId="0" fontId="77" fillId="2" borderId="127" xfId="0" applyFont="1" applyFill="1" applyBorder="1" applyAlignment="1" applyProtection="1">
      <alignment horizontal="center" vertical="center"/>
      <protection locked="0"/>
    </xf>
    <xf numFmtId="0" fontId="77" fillId="2" borderId="168" xfId="0" applyFont="1" applyFill="1" applyBorder="1" applyAlignment="1" applyProtection="1">
      <alignment horizontal="center" vertical="center"/>
      <protection locked="0"/>
    </xf>
    <xf numFmtId="0" fontId="107" fillId="0" borderId="45" xfId="0" applyFont="1" applyFill="1" applyBorder="1" applyAlignment="1" applyProtection="1">
      <alignment horizontal="center" vertical="center"/>
      <protection locked="0"/>
    </xf>
    <xf numFmtId="0" fontId="303" fillId="11" borderId="62" xfId="0" applyFont="1" applyFill="1" applyBorder="1" applyAlignment="1" applyProtection="1">
      <alignment horizontal="center" vertical="center" wrapText="1"/>
      <protection locked="0"/>
    </xf>
    <xf numFmtId="0" fontId="303" fillId="11" borderId="51" xfId="0" applyFont="1" applyFill="1" applyBorder="1" applyAlignment="1" applyProtection="1">
      <alignment horizontal="center" vertical="center" wrapText="1"/>
      <protection locked="0"/>
    </xf>
    <xf numFmtId="0" fontId="303" fillId="11" borderId="151" xfId="0" applyFont="1" applyFill="1" applyBorder="1" applyAlignment="1" applyProtection="1">
      <alignment horizontal="center" vertical="center" wrapText="1"/>
      <protection locked="0"/>
    </xf>
    <xf numFmtId="0" fontId="107" fillId="0" borderId="46" xfId="0" applyFont="1" applyFill="1" applyBorder="1" applyAlignment="1" applyProtection="1">
      <alignment horizontal="center" vertical="center"/>
      <protection locked="0"/>
    </xf>
    <xf numFmtId="0" fontId="77" fillId="2" borderId="87" xfId="0" applyFont="1" applyFill="1" applyBorder="1" applyAlignment="1" applyProtection="1">
      <alignment horizontal="center" vertical="center"/>
      <protection locked="0"/>
    </xf>
    <xf numFmtId="0" fontId="23" fillId="2" borderId="64" xfId="0" applyFont="1" applyFill="1" applyBorder="1" applyAlignment="1" applyProtection="1">
      <alignment horizontal="center" vertical="center"/>
      <protection locked="0"/>
    </xf>
    <xf numFmtId="0" fontId="303" fillId="11" borderId="7" xfId="0" applyFont="1" applyFill="1" applyBorder="1" applyAlignment="1" applyProtection="1">
      <alignment horizontal="center" vertical="center" wrapText="1"/>
      <protection locked="0"/>
    </xf>
    <xf numFmtId="0" fontId="303" fillId="11" borderId="55" xfId="0" applyFont="1" applyFill="1" applyBorder="1" applyAlignment="1" applyProtection="1">
      <alignment horizontal="center" vertical="center" wrapText="1"/>
      <protection locked="0"/>
    </xf>
    <xf numFmtId="0" fontId="303" fillId="11" borderId="58" xfId="0" applyFont="1" applyFill="1" applyBorder="1" applyAlignment="1" applyProtection="1">
      <alignment horizontal="center" vertical="center" wrapText="1"/>
      <protection locked="0"/>
    </xf>
    <xf numFmtId="0" fontId="77" fillId="0" borderId="74"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443" fillId="0" borderId="56" xfId="0" applyFont="1" applyFill="1" applyBorder="1" applyAlignment="1" applyProtection="1">
      <alignment horizontal="center" vertical="center" wrapText="1"/>
    </xf>
    <xf numFmtId="0" fontId="63" fillId="0" borderId="34" xfId="0" applyFont="1" applyFill="1" applyBorder="1" applyAlignment="1" applyProtection="1">
      <alignment horizontal="center" vertical="center"/>
    </xf>
    <xf numFmtId="0" fontId="63" fillId="0" borderId="192" xfId="0" applyFont="1" applyFill="1" applyBorder="1" applyAlignment="1" applyProtection="1">
      <alignment horizontal="center" vertical="center"/>
    </xf>
    <xf numFmtId="0" fontId="23" fillId="16" borderId="132" xfId="0" applyFont="1" applyFill="1" applyBorder="1" applyAlignment="1" applyProtection="1">
      <alignment horizontal="center" vertical="center"/>
      <protection locked="0"/>
    </xf>
    <xf numFmtId="0" fontId="307" fillId="0" borderId="19" xfId="0" applyFont="1" applyFill="1" applyBorder="1" applyAlignment="1" applyProtection="1">
      <alignment vertical="center"/>
    </xf>
    <xf numFmtId="0" fontId="313" fillId="0" borderId="19" xfId="0" applyFont="1" applyFill="1" applyBorder="1" applyAlignment="1" applyProtection="1">
      <alignment horizontal="right" vertical="center"/>
    </xf>
    <xf numFmtId="0" fontId="171" fillId="0" borderId="19" xfId="0" applyFont="1" applyFill="1" applyBorder="1" applyAlignment="1" applyProtection="1">
      <alignment horizontal="center" vertical="center" wrapText="1"/>
    </xf>
    <xf numFmtId="0" fontId="76" fillId="0" borderId="0" xfId="0" applyFont="1" applyFill="1" applyBorder="1" applyAlignment="1" applyProtection="1">
      <alignment horizontal="left" vertical="center" wrapText="1"/>
    </xf>
    <xf numFmtId="0" fontId="76" fillId="0" borderId="0" xfId="0" applyFont="1" applyFill="1" applyBorder="1" applyAlignment="1" applyProtection="1">
      <alignment vertical="center" wrapText="1"/>
    </xf>
    <xf numFmtId="0" fontId="76" fillId="0" borderId="0" xfId="0" applyFont="1" applyFill="1" applyBorder="1" applyAlignment="1" applyProtection="1">
      <alignment horizontal="left" vertical="center"/>
    </xf>
    <xf numFmtId="0" fontId="76" fillId="0" borderId="19" xfId="0" applyFont="1" applyFill="1" applyBorder="1" applyAlignment="1" applyProtection="1">
      <alignment horizontal="left" vertical="center"/>
    </xf>
    <xf numFmtId="0" fontId="76" fillId="0" borderId="19" xfId="0" applyFont="1" applyFill="1" applyBorder="1" applyAlignment="1" applyProtection="1">
      <alignment horizontal="left" vertical="center"/>
      <protection locked="0"/>
    </xf>
    <xf numFmtId="0" fontId="76" fillId="0" borderId="0" xfId="0" applyFont="1" applyFill="1" applyBorder="1" applyAlignment="1" applyProtection="1"/>
    <xf numFmtId="0" fontId="76" fillId="0" borderId="19" xfId="0" applyFont="1" applyFill="1" applyBorder="1" applyAlignment="1" applyProtection="1">
      <alignment vertical="center" wrapText="1"/>
    </xf>
    <xf numFmtId="0" fontId="446" fillId="0" borderId="93" xfId="0" applyFont="1" applyFill="1" applyBorder="1" applyAlignment="1" applyProtection="1">
      <alignment vertical="center" wrapText="1"/>
    </xf>
    <xf numFmtId="0" fontId="448" fillId="2" borderId="0" xfId="0" applyFont="1" applyFill="1" applyBorder="1" applyAlignment="1" applyProtection="1">
      <alignment horizontal="left" vertical="top"/>
    </xf>
    <xf numFmtId="0" fontId="440" fillId="2" borderId="0" xfId="0" applyFont="1" applyFill="1" applyBorder="1" applyAlignment="1" applyProtection="1">
      <alignment horizontal="left" vertical="center"/>
    </xf>
    <xf numFmtId="0" fontId="76" fillId="2" borderId="0" xfId="0" applyFont="1" applyFill="1" applyBorder="1" applyAlignment="1" applyProtection="1">
      <alignment horizontal="left" vertical="center"/>
    </xf>
    <xf numFmtId="0" fontId="172" fillId="0" borderId="0" xfId="0" applyFont="1" applyFill="1" applyBorder="1" applyAlignment="1" applyProtection="1">
      <alignment horizontal="left" vertical="center" wrapText="1"/>
    </xf>
    <xf numFmtId="0" fontId="2" fillId="0" borderId="193" xfId="0" applyFont="1" applyFill="1" applyBorder="1" applyAlignment="1" applyProtection="1">
      <alignment horizontal="left" vertical="center" wrapText="1"/>
    </xf>
    <xf numFmtId="0" fontId="405" fillId="0" borderId="38" xfId="0" applyFont="1" applyFill="1" applyBorder="1" applyAlignment="1" applyProtection="1">
      <alignment horizontal="center" vertical="center"/>
    </xf>
    <xf numFmtId="0" fontId="410" fillId="2" borderId="72" xfId="0" applyFont="1" applyFill="1" applyBorder="1" applyAlignment="1" applyProtection="1">
      <alignment horizontal="center" vertical="center"/>
    </xf>
    <xf numFmtId="0" fontId="413" fillId="0" borderId="44" xfId="0" applyFont="1" applyFill="1" applyBorder="1" applyAlignment="1" applyProtection="1">
      <alignment horizontal="center" vertical="center"/>
    </xf>
    <xf numFmtId="0" fontId="418" fillId="0" borderId="61" xfId="0" applyFont="1" applyFill="1" applyBorder="1" applyAlignment="1" applyProtection="1">
      <alignment horizontal="center" vertical="center" wrapText="1"/>
    </xf>
    <xf numFmtId="0" fontId="420" fillId="0" borderId="19" xfId="0" applyFont="1" applyFill="1" applyBorder="1" applyAlignment="1" applyProtection="1">
      <alignment horizontal="center" vertical="center" wrapText="1"/>
    </xf>
    <xf numFmtId="0" fontId="426" fillId="0" borderId="61" xfId="0" applyFont="1" applyFill="1" applyBorder="1" applyAlignment="1" applyProtection="1">
      <alignment horizontal="center" vertical="center"/>
    </xf>
    <xf numFmtId="0" fontId="2" fillId="0" borderId="64" xfId="0" applyFont="1" applyFill="1" applyBorder="1" applyAlignment="1" applyProtection="1">
      <alignment horizontal="left" vertical="center"/>
    </xf>
    <xf numFmtId="0" fontId="125" fillId="0" borderId="19" xfId="0" applyFont="1" applyFill="1" applyBorder="1" applyAlignment="1" applyProtection="1">
      <alignment vertical="center"/>
    </xf>
    <xf numFmtId="0" fontId="77" fillId="2" borderId="19" xfId="0" applyNumberFormat="1" applyFont="1" applyFill="1" applyBorder="1" applyAlignment="1" applyProtection="1">
      <alignment horizontal="center" vertical="center" wrapText="1"/>
      <protection locked="0"/>
    </xf>
    <xf numFmtId="0" fontId="77" fillId="0" borderId="19" xfId="0" applyNumberFormat="1" applyFont="1" applyFill="1" applyBorder="1" applyAlignment="1" applyProtection="1">
      <alignment horizontal="center" vertical="center" wrapText="1"/>
      <protection locked="0"/>
    </xf>
    <xf numFmtId="0" fontId="2" fillId="0" borderId="153" xfId="0" applyFont="1" applyFill="1" applyBorder="1" applyAlignment="1" applyProtection="1">
      <alignment horizontal="left" vertical="center" wrapText="1" indent="3"/>
    </xf>
    <xf numFmtId="0" fontId="77" fillId="0" borderId="107" xfId="0" applyFont="1" applyFill="1" applyBorder="1" applyAlignment="1" applyProtection="1">
      <alignment horizontal="center" vertical="center" wrapText="1"/>
      <protection locked="0"/>
    </xf>
    <xf numFmtId="0" fontId="2" fillId="0" borderId="33" xfId="0" applyFont="1" applyFill="1" applyBorder="1" applyAlignment="1" applyProtection="1">
      <alignment horizontal="left" vertical="center" wrapText="1"/>
    </xf>
    <xf numFmtId="0" fontId="2" fillId="0" borderId="52" xfId="0" applyFont="1" applyFill="1" applyBorder="1" applyAlignment="1" applyProtection="1">
      <alignment horizontal="left" vertical="center"/>
    </xf>
    <xf numFmtId="0" fontId="2" fillId="0" borderId="183" xfId="0" applyFont="1" applyFill="1" applyBorder="1" applyAlignment="1" applyProtection="1">
      <alignment horizontal="left" vertical="center"/>
    </xf>
    <xf numFmtId="0" fontId="2" fillId="0" borderId="194" xfId="0" applyFont="1" applyFill="1" applyBorder="1" applyAlignment="1" applyProtection="1">
      <alignment horizontal="left" vertical="center"/>
    </xf>
    <xf numFmtId="0" fontId="2" fillId="0" borderId="195" xfId="0" applyFont="1" applyFill="1" applyBorder="1" applyAlignment="1" applyProtection="1">
      <alignment horizontal="left" vertical="center"/>
    </xf>
    <xf numFmtId="0" fontId="63" fillId="0" borderId="174" xfId="0" applyFont="1" applyFill="1" applyBorder="1" applyAlignment="1" applyProtection="1">
      <alignment horizontal="center" vertical="center" wrapText="1"/>
    </xf>
    <xf numFmtId="0" fontId="63" fillId="0" borderId="197" xfId="0" applyFont="1" applyFill="1" applyBorder="1" applyAlignment="1" applyProtection="1">
      <alignment horizontal="center" vertical="center" wrapText="1"/>
    </xf>
    <xf numFmtId="0" fontId="63" fillId="0" borderId="198" xfId="0" applyFont="1" applyFill="1" applyBorder="1" applyAlignment="1" applyProtection="1">
      <alignment horizontal="center" vertical="center"/>
    </xf>
    <xf numFmtId="0" fontId="3" fillId="9" borderId="19" xfId="0" applyFont="1" applyFill="1" applyBorder="1" applyAlignment="1" applyProtection="1">
      <alignment horizontal="left" vertical="center"/>
    </xf>
    <xf numFmtId="0" fontId="430" fillId="0" borderId="61" xfId="0" applyFont="1" applyFill="1" applyBorder="1" applyAlignment="1" applyProtection="1">
      <alignment horizontal="center" vertical="center"/>
    </xf>
    <xf numFmtId="0" fontId="166" fillId="8" borderId="29" xfId="0" applyFont="1" applyFill="1" applyBorder="1" applyAlignment="1" applyProtection="1">
      <alignment horizontal="left" vertical="center" wrapText="1"/>
    </xf>
    <xf numFmtId="0" fontId="167" fillId="8" borderId="30" xfId="0" applyFont="1" applyFill="1" applyBorder="1" applyAlignment="1" applyProtection="1">
      <alignment horizontal="left" vertical="center" wrapText="1"/>
    </xf>
    <xf numFmtId="0" fontId="168" fillId="8" borderId="69" xfId="0" applyFont="1" applyFill="1" applyBorder="1" applyAlignment="1" applyProtection="1">
      <alignment horizontal="left" vertical="center" wrapText="1"/>
    </xf>
    <xf numFmtId="0" fontId="76" fillId="0" borderId="91" xfId="0" applyFont="1" applyFill="1" applyBorder="1" applyAlignment="1" applyProtection="1">
      <alignment horizontal="left" vertical="center" wrapText="1"/>
    </xf>
    <xf numFmtId="0" fontId="76" fillId="0" borderId="92" xfId="0" applyFont="1" applyFill="1" applyBorder="1" applyAlignment="1" applyProtection="1">
      <alignment horizontal="left" vertical="center" wrapText="1"/>
    </xf>
    <xf numFmtId="0" fontId="76" fillId="0" borderId="93" xfId="0" applyFont="1" applyFill="1" applyBorder="1" applyAlignment="1" applyProtection="1">
      <alignment horizontal="left" vertical="center" wrapText="1"/>
    </xf>
    <xf numFmtId="0" fontId="379" fillId="0" borderId="29" xfId="0" applyFont="1" applyFill="1" applyBorder="1" applyAlignment="1" applyProtection="1">
      <alignment horizontal="center" vertical="center"/>
      <protection locked="0"/>
    </xf>
    <xf numFmtId="0" fontId="379" fillId="0" borderId="30" xfId="0" applyFont="1" applyFill="1" applyBorder="1" applyAlignment="1" applyProtection="1">
      <alignment horizontal="center" vertical="center"/>
      <protection locked="0"/>
    </xf>
    <xf numFmtId="0" fontId="379" fillId="0" borderId="31" xfId="0" applyFont="1" applyFill="1" applyBorder="1" applyAlignment="1" applyProtection="1">
      <alignment horizontal="center" vertical="center"/>
      <protection locked="0"/>
    </xf>
    <xf numFmtId="0" fontId="190" fillId="9" borderId="29" xfId="0" applyFont="1" applyFill="1" applyBorder="1" applyAlignment="1" applyProtection="1">
      <alignment horizontal="left" vertical="center" wrapText="1"/>
    </xf>
    <xf numFmtId="0" fontId="191" fillId="9" borderId="30" xfId="0" applyFont="1" applyFill="1" applyBorder="1" applyAlignment="1" applyProtection="1">
      <alignment horizontal="left" vertical="center" wrapText="1"/>
    </xf>
    <xf numFmtId="0" fontId="192" fillId="9" borderId="69" xfId="0" applyFont="1" applyFill="1" applyBorder="1" applyAlignment="1" applyProtection="1">
      <alignment horizontal="left" vertical="center" wrapText="1"/>
    </xf>
    <xf numFmtId="0" fontId="94" fillId="7" borderId="81" xfId="0" applyFont="1" applyFill="1" applyBorder="1" applyAlignment="1" applyProtection="1">
      <alignment horizontal="left" vertical="center" wrapText="1"/>
    </xf>
    <xf numFmtId="0" fontId="258" fillId="7" borderId="32" xfId="0" applyFont="1" applyFill="1" applyBorder="1" applyAlignment="1" applyProtection="1">
      <alignment horizontal="left" vertical="center" wrapText="1"/>
    </xf>
    <xf numFmtId="0" fontId="259" fillId="7" borderId="85" xfId="0" applyFont="1" applyFill="1" applyBorder="1" applyAlignment="1" applyProtection="1">
      <alignment horizontal="left" vertical="center" wrapText="1"/>
    </xf>
    <xf numFmtId="0" fontId="326" fillId="5" borderId="32" xfId="0" applyFont="1" applyFill="1" applyBorder="1" applyAlignment="1" applyProtection="1">
      <alignment horizontal="left" vertical="center" wrapText="1"/>
    </xf>
    <xf numFmtId="0" fontId="326" fillId="5" borderId="85" xfId="0" applyFont="1" applyFill="1" applyBorder="1" applyAlignment="1" applyProtection="1">
      <alignment horizontal="left" vertical="center" wrapText="1"/>
    </xf>
    <xf numFmtId="0" fontId="79" fillId="6" borderId="21" xfId="0" applyFont="1" applyFill="1" applyBorder="1" applyAlignment="1" applyProtection="1">
      <alignment horizontal="center" vertical="center"/>
      <protection locked="0"/>
    </xf>
    <xf numFmtId="0" fontId="80" fillId="6" borderId="22" xfId="0" applyFont="1" applyFill="1" applyBorder="1" applyAlignment="1" applyProtection="1">
      <alignment horizontal="center" vertical="center"/>
    </xf>
    <xf numFmtId="0" fontId="81" fillId="6" borderId="23" xfId="0" applyFont="1" applyFill="1" applyBorder="1" applyAlignment="1" applyProtection="1">
      <alignment horizontal="center" vertical="center"/>
    </xf>
    <xf numFmtId="0" fontId="85" fillId="6" borderId="24" xfId="0" applyFont="1" applyFill="1" applyBorder="1" applyAlignment="1" applyProtection="1">
      <alignment horizontal="center" vertical="center"/>
    </xf>
    <xf numFmtId="0" fontId="86" fillId="6" borderId="25" xfId="0" applyFont="1" applyFill="1" applyBorder="1" applyAlignment="1" applyProtection="1">
      <alignment horizontal="center" vertical="center"/>
    </xf>
    <xf numFmtId="0" fontId="87" fillId="6" borderId="26" xfId="0" applyFont="1" applyFill="1" applyBorder="1" applyAlignment="1" applyProtection="1">
      <alignment horizontal="center" vertical="center"/>
    </xf>
    <xf numFmtId="0" fontId="440" fillId="0" borderId="0"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9" fillId="5" borderId="10" xfId="0" applyFont="1" applyFill="1" applyBorder="1" applyAlignment="1" applyProtection="1">
      <alignment horizontal="center" vertical="center"/>
      <protection locked="0"/>
    </xf>
    <xf numFmtId="0" fontId="60" fillId="5" borderId="11" xfId="0" applyFont="1" applyFill="1" applyBorder="1" applyAlignment="1" applyProtection="1">
      <alignment horizontal="center" vertical="center"/>
      <protection locked="0"/>
    </xf>
    <xf numFmtId="0" fontId="61" fillId="5" borderId="12" xfId="0" applyFont="1" applyFill="1" applyBorder="1" applyAlignment="1" applyProtection="1">
      <alignment horizontal="center" vertical="center"/>
      <protection locked="0"/>
    </xf>
    <xf numFmtId="0" fontId="73" fillId="5" borderId="18" xfId="0" applyFont="1" applyFill="1" applyBorder="1" applyAlignment="1" applyProtection="1">
      <alignment horizontal="center" vertical="center"/>
      <protection locked="0"/>
    </xf>
    <xf numFmtId="0" fontId="74" fillId="5" borderId="19" xfId="0" applyFont="1" applyFill="1" applyBorder="1" applyAlignment="1" applyProtection="1">
      <alignment horizontal="center" vertical="center"/>
      <protection locked="0"/>
    </xf>
    <xf numFmtId="0" fontId="75" fillId="5" borderId="20" xfId="0" applyFont="1" applyFill="1" applyBorder="1" applyAlignment="1" applyProtection="1">
      <alignment horizontal="center" vertical="center"/>
      <protection locked="0"/>
    </xf>
    <xf numFmtId="0" fontId="63" fillId="5" borderId="14" xfId="0" applyFont="1" applyFill="1" applyBorder="1" applyAlignment="1" applyProtection="1">
      <alignment horizontal="center" vertical="center"/>
      <protection locked="0"/>
    </xf>
    <xf numFmtId="0" fontId="64" fillId="5" borderId="15" xfId="0" applyFont="1" applyFill="1" applyBorder="1" applyAlignment="1" applyProtection="1">
      <alignment horizontal="center" vertical="center"/>
      <protection locked="0"/>
    </xf>
    <xf numFmtId="0" fontId="65" fillId="5" borderId="16" xfId="0" applyFont="1" applyFill="1" applyBorder="1" applyAlignment="1" applyProtection="1">
      <alignment horizontal="center" vertical="center"/>
      <protection locked="0"/>
    </xf>
    <xf numFmtId="0" fontId="69" fillId="5" borderId="10" xfId="0"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protection locked="0"/>
    </xf>
    <xf numFmtId="0" fontId="71" fillId="5" borderId="12" xfId="0" applyFont="1" applyFill="1" applyBorder="1" applyAlignment="1" applyProtection="1">
      <alignment horizontal="center" vertical="center"/>
      <protection locked="0"/>
    </xf>
    <xf numFmtId="0" fontId="3" fillId="9" borderId="0" xfId="0" applyFont="1" applyFill="1" applyBorder="1" applyAlignment="1" applyProtection="1">
      <alignment horizontal="center" vertical="center"/>
    </xf>
    <xf numFmtId="0" fontId="3" fillId="9" borderId="0" xfId="0" applyFont="1" applyFill="1" applyBorder="1" applyAlignment="1" applyProtection="1">
      <alignment vertical="center"/>
    </xf>
    <xf numFmtId="0" fontId="3" fillId="9" borderId="0" xfId="0" applyFont="1" applyFill="1" applyBorder="1" applyAlignment="1" applyProtection="1">
      <alignment horizontal="right" vertical="center"/>
    </xf>
    <xf numFmtId="0" fontId="93" fillId="0" borderId="62" xfId="0" applyFont="1" applyFill="1" applyBorder="1" applyAlignment="1" applyProtection="1">
      <alignment horizontal="center" vertical="center"/>
      <protection locked="0"/>
    </xf>
    <xf numFmtId="0" fontId="93" fillId="2" borderId="62" xfId="0" applyFont="1" applyFill="1" applyBorder="1" applyAlignment="1" applyProtection="1">
      <alignment horizontal="center" vertical="center"/>
      <protection locked="0"/>
    </xf>
    <xf numFmtId="0" fontId="63" fillId="0" borderId="45" xfId="0" applyFont="1" applyFill="1" applyBorder="1" applyAlignment="1" applyProtection="1">
      <alignment horizontal="center" vertical="center" wrapText="1"/>
    </xf>
    <xf numFmtId="0" fontId="63" fillId="0" borderId="76" xfId="0" applyFont="1" applyFill="1" applyBorder="1" applyAlignment="1" applyProtection="1">
      <alignment vertical="center" wrapText="1"/>
    </xf>
    <xf numFmtId="0" fontId="76" fillId="0" borderId="172" xfId="0" applyFont="1" applyFill="1" applyBorder="1" applyAlignment="1" applyProtection="1">
      <alignment horizontal="center" vertical="center"/>
      <protection locked="0"/>
    </xf>
    <xf numFmtId="0" fontId="76" fillId="19" borderId="172" xfId="0" applyFont="1" applyFill="1" applyBorder="1" applyAlignment="1" applyProtection="1">
      <alignment horizontal="center" vertical="center"/>
      <protection locked="0"/>
    </xf>
    <xf numFmtId="0" fontId="76" fillId="19" borderId="175" xfId="0" applyFont="1" applyFill="1" applyBorder="1" applyAlignment="1" applyProtection="1">
      <alignment horizontal="center" vertical="center"/>
      <protection locked="0"/>
    </xf>
    <xf numFmtId="0" fontId="63" fillId="0" borderId="51" xfId="0" applyFont="1" applyFill="1" applyBorder="1" applyAlignment="1" applyProtection="1">
      <alignment horizontal="center" vertical="center" wrapText="1"/>
    </xf>
    <xf numFmtId="0" fontId="63" fillId="0" borderId="24" xfId="0" applyFont="1" applyFill="1" applyBorder="1" applyAlignment="1" applyProtection="1">
      <alignment horizontal="center" vertical="center"/>
    </xf>
    <xf numFmtId="0" fontId="76" fillId="0" borderId="179" xfId="0" applyFont="1" applyFill="1" applyBorder="1" applyAlignment="1" applyProtection="1">
      <alignment horizontal="center" vertical="center"/>
      <protection locked="0"/>
    </xf>
    <xf numFmtId="0" fontId="76" fillId="19" borderId="179" xfId="0" applyFont="1" applyFill="1" applyBorder="1" applyAlignment="1" applyProtection="1">
      <alignment horizontal="center" vertical="center"/>
      <protection locked="0"/>
    </xf>
    <xf numFmtId="0" fontId="76" fillId="19" borderId="170" xfId="0" applyFont="1" applyFill="1" applyBorder="1" applyAlignment="1" applyProtection="1">
      <alignment horizontal="center" vertical="center"/>
      <protection locked="0"/>
    </xf>
    <xf numFmtId="0" fontId="63" fillId="0" borderId="59" xfId="0" applyFont="1" applyFill="1" applyBorder="1" applyAlignment="1" applyProtection="1">
      <alignment horizontal="center" vertical="center" wrapText="1"/>
    </xf>
    <xf numFmtId="0" fontId="63" fillId="0" borderId="82" xfId="0" applyFont="1" applyFill="1" applyBorder="1" applyAlignment="1" applyProtection="1">
      <alignment horizontal="center" vertical="center"/>
    </xf>
    <xf numFmtId="0" fontId="76" fillId="0" borderId="173" xfId="0" applyFont="1" applyFill="1" applyBorder="1" applyAlignment="1" applyProtection="1">
      <alignment horizontal="center" vertical="center"/>
      <protection locked="0"/>
    </xf>
    <xf numFmtId="0" fontId="76" fillId="19" borderId="173" xfId="0" applyFont="1" applyFill="1" applyBorder="1" applyAlignment="1" applyProtection="1">
      <alignment horizontal="center" vertical="center"/>
      <protection locked="0"/>
    </xf>
    <xf numFmtId="0" fontId="76" fillId="19" borderId="176" xfId="0" applyFont="1" applyFill="1" applyBorder="1" applyAlignment="1" applyProtection="1">
      <alignment horizontal="center" vertical="center"/>
      <protection locked="0"/>
    </xf>
    <xf numFmtId="0" fontId="63" fillId="0" borderId="73" xfId="0" applyFont="1" applyFill="1" applyBorder="1" applyAlignment="1" applyProtection="1">
      <alignment horizontal="center" vertical="center" wrapText="1"/>
    </xf>
    <xf numFmtId="0" fontId="63" fillId="0" borderId="84" xfId="0" applyFont="1" applyFill="1" applyBorder="1" applyAlignment="1" applyProtection="1">
      <alignment horizontal="center" vertical="center"/>
    </xf>
    <xf numFmtId="0" fontId="76" fillId="0" borderId="174" xfId="0" applyFont="1" applyFill="1" applyBorder="1" applyAlignment="1" applyProtection="1">
      <alignment horizontal="center" vertical="center"/>
      <protection locked="0"/>
    </xf>
    <xf numFmtId="0" fontId="76" fillId="0" borderId="177" xfId="0" applyFont="1" applyFill="1" applyBorder="1" applyAlignment="1" applyProtection="1">
      <alignment horizontal="center" vertical="center"/>
      <protection locked="0"/>
    </xf>
    <xf numFmtId="0" fontId="45" fillId="0" borderId="58" xfId="0" applyFont="1" applyFill="1" applyBorder="1" applyAlignment="1" applyProtection="1">
      <alignment horizontal="center" vertical="center" wrapText="1"/>
    </xf>
    <xf numFmtId="0" fontId="45" fillId="0" borderId="8" xfId="0" applyFont="1" applyFill="1" applyBorder="1" applyAlignment="1" applyProtection="1">
      <alignment vertical="center" wrapText="1"/>
    </xf>
    <xf numFmtId="0" fontId="45" fillId="0" borderId="8" xfId="0" applyFont="1" applyFill="1" applyBorder="1" applyAlignment="1" applyProtection="1">
      <alignment horizontal="center" vertical="center"/>
    </xf>
    <xf numFmtId="0" fontId="76" fillId="16" borderId="86" xfId="0" applyFont="1" applyFill="1" applyBorder="1" applyAlignment="1" applyProtection="1">
      <alignment horizontal="center" vertical="center"/>
      <protection locked="0"/>
    </xf>
    <xf numFmtId="0" fontId="63" fillId="0" borderId="35" xfId="0" applyFont="1" applyFill="1" applyBorder="1" applyAlignment="1" applyProtection="1">
      <alignment vertical="center" wrapText="1"/>
    </xf>
    <xf numFmtId="0" fontId="76" fillId="16" borderId="51" xfId="0" applyFont="1" applyFill="1" applyBorder="1" applyAlignment="1" applyProtection="1">
      <alignment horizontal="center" vertical="center"/>
      <protection locked="0"/>
    </xf>
    <xf numFmtId="0" fontId="93" fillId="16" borderId="51" xfId="0" applyFont="1" applyFill="1" applyBorder="1" applyAlignment="1" applyProtection="1">
      <alignment horizontal="center" vertical="center"/>
      <protection locked="0"/>
    </xf>
    <xf numFmtId="0" fontId="93" fillId="16" borderId="78" xfId="0" applyFont="1" applyFill="1" applyBorder="1" applyAlignment="1" applyProtection="1">
      <alignment horizontal="center" vertical="center"/>
      <protection locked="0"/>
    </xf>
    <xf numFmtId="0" fontId="63" fillId="0" borderId="41" xfId="0" applyFont="1" applyFill="1" applyBorder="1" applyAlignment="1" applyProtection="1">
      <alignment vertical="center" wrapText="1"/>
    </xf>
    <xf numFmtId="0" fontId="76" fillId="16" borderId="73" xfId="0" applyFont="1" applyFill="1" applyBorder="1" applyAlignment="1" applyProtection="1">
      <alignment horizontal="center" vertical="center"/>
      <protection locked="0"/>
    </xf>
    <xf numFmtId="0" fontId="93" fillId="19" borderId="39" xfId="0" applyFont="1" applyFill="1" applyBorder="1" applyAlignment="1" applyProtection="1">
      <alignment horizontal="center" vertical="center"/>
      <protection locked="0"/>
    </xf>
    <xf numFmtId="0" fontId="93" fillId="19" borderId="44" xfId="0" applyFont="1" applyFill="1" applyBorder="1" applyAlignment="1" applyProtection="1">
      <alignment horizontal="center" vertical="center"/>
      <protection locked="0"/>
    </xf>
    <xf numFmtId="0" fontId="76" fillId="2" borderId="45" xfId="0" applyFont="1" applyFill="1" applyBorder="1" applyAlignment="1" applyProtection="1">
      <alignment horizontal="center" vertical="center"/>
      <protection locked="0"/>
    </xf>
    <xf numFmtId="0" fontId="76" fillId="16" borderId="59" xfId="0" applyFont="1" applyFill="1" applyBorder="1" applyAlignment="1" applyProtection="1">
      <alignment horizontal="center" vertical="center"/>
      <protection locked="0"/>
    </xf>
    <xf numFmtId="0" fontId="63" fillId="0" borderId="196" xfId="0" applyFont="1" applyFill="1" applyBorder="1" applyAlignment="1" applyProtection="1">
      <alignment vertical="center" wrapText="1"/>
    </xf>
    <xf numFmtId="0" fontId="63" fillId="0" borderId="197"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IY351"/>
  <sheetViews>
    <sheetView showGridLines="0" tabSelected="1" topLeftCell="B212" zoomScale="101" zoomScaleNormal="100" workbookViewId="0">
      <selection activeCell="J235" sqref="J235"/>
    </sheetView>
  </sheetViews>
  <sheetFormatPr baseColWidth="10" defaultColWidth="92.81640625" defaultRowHeight="15.75" customHeight="1" outlineLevelCol="1" x14ac:dyDescent="0.25"/>
  <cols>
    <col min="1" max="1" width="62.54296875" style="2" hidden="1" customWidth="1" outlineLevel="1"/>
    <col min="2" max="2" width="113" style="2" customWidth="1" collapsed="1"/>
    <col min="3" max="3" width="6.81640625" style="41" customWidth="1"/>
    <col min="4" max="4" width="6.54296875" style="170" customWidth="1"/>
    <col min="5" max="6" width="4.54296875" style="90" customWidth="1"/>
    <col min="7" max="7" width="9.1796875" style="171" customWidth="1"/>
    <col min="8" max="8" width="19.453125" style="901" customWidth="1"/>
    <col min="9" max="10" width="17.54296875" style="901" customWidth="1"/>
    <col min="11" max="11" width="15.1796875" style="232" customWidth="1"/>
    <col min="12" max="12" width="15.81640625" style="75" customWidth="1"/>
    <col min="13" max="14" width="15.81640625" style="360" customWidth="1"/>
    <col min="15" max="15" width="15.81640625" style="543" customWidth="1"/>
    <col min="16" max="16" width="15.81640625" style="544" customWidth="1"/>
    <col min="17" max="17" width="15.81640625" style="337" customWidth="1"/>
    <col min="18" max="111" width="15.81640625" style="91" customWidth="1"/>
    <col min="112" max="258" width="92.81640625" style="91"/>
    <col min="259" max="16384" width="92.81640625" style="1"/>
  </cols>
  <sheetData>
    <row r="1" spans="1:46" ht="15.75" hidden="1" customHeight="1" x14ac:dyDescent="0.25">
      <c r="A1" s="2" t="s">
        <v>0</v>
      </c>
    </row>
    <row r="2" spans="1:46" ht="20.25" customHeight="1" x14ac:dyDescent="0.35">
      <c r="A2" s="3"/>
      <c r="B2" s="3"/>
      <c r="C2" s="4"/>
      <c r="D2" s="3"/>
      <c r="E2" s="4"/>
      <c r="F2" s="4"/>
      <c r="G2" s="5"/>
      <c r="H2" s="6"/>
      <c r="I2" s="7"/>
      <c r="J2" s="8" t="s">
        <v>1</v>
      </c>
      <c r="K2" s="9"/>
      <c r="L2" s="10"/>
      <c r="M2" s="589"/>
      <c r="N2" s="589"/>
      <c r="O2" s="545"/>
      <c r="P2" s="546"/>
    </row>
    <row r="3" spans="1:46" ht="17.25" customHeight="1" x14ac:dyDescent="0.25">
      <c r="A3" s="11"/>
      <c r="B3" s="11"/>
      <c r="C3" s="12"/>
      <c r="D3" s="11"/>
      <c r="E3" s="12"/>
      <c r="F3" s="12"/>
      <c r="G3" s="13"/>
      <c r="H3" s="14"/>
      <c r="I3" s="14"/>
      <c r="J3" s="14"/>
      <c r="K3" s="14"/>
      <c r="L3" s="10"/>
      <c r="M3" s="589"/>
      <c r="N3" s="589"/>
      <c r="O3" s="545"/>
    </row>
    <row r="4" spans="1:46" ht="15" customHeight="1" x14ac:dyDescent="0.25">
      <c r="A4" s="11"/>
      <c r="B4" s="11"/>
      <c r="C4" s="12"/>
      <c r="D4" s="11"/>
      <c r="E4" s="12"/>
      <c r="F4" s="12"/>
      <c r="G4" s="13"/>
      <c r="H4" s="14"/>
      <c r="I4" s="14"/>
      <c r="J4" s="14"/>
      <c r="K4" s="14"/>
      <c r="L4" s="10"/>
      <c r="M4" s="589"/>
      <c r="N4" s="589"/>
      <c r="O4" s="545"/>
    </row>
    <row r="5" spans="1:46" ht="23.25" customHeight="1" x14ac:dyDescent="0.25">
      <c r="A5" s="15" t="s">
        <v>2</v>
      </c>
      <c r="B5" s="15"/>
      <c r="C5" s="16"/>
      <c r="D5" s="17"/>
      <c r="E5" s="18"/>
      <c r="F5" s="18"/>
      <c r="G5" s="19"/>
      <c r="H5" s="20" t="s">
        <v>468</v>
      </c>
      <c r="I5" s="21"/>
      <c r="J5" s="22"/>
      <c r="K5" s="22"/>
      <c r="L5" s="620"/>
      <c r="M5" s="590"/>
      <c r="N5" s="590"/>
      <c r="O5" s="547" t="s">
        <v>3</v>
      </c>
    </row>
    <row r="6" spans="1:46" s="23" customFormat="1" ht="19.5" customHeight="1" x14ac:dyDescent="0.25">
      <c r="A6" s="24" t="s">
        <v>394</v>
      </c>
      <c r="B6" s="24" t="s">
        <v>467</v>
      </c>
      <c r="C6" s="25"/>
      <c r="D6" s="26"/>
      <c r="E6" s="27"/>
      <c r="F6" s="28"/>
      <c r="G6" s="29"/>
      <c r="H6" s="902" t="s">
        <v>4</v>
      </c>
      <c r="I6" s="30" t="s">
        <v>5</v>
      </c>
      <c r="J6" s="903"/>
      <c r="K6" s="31"/>
      <c r="L6" s="621"/>
      <c r="M6" s="591"/>
      <c r="N6" s="591"/>
      <c r="O6" s="548"/>
      <c r="P6" s="338"/>
      <c r="Q6" s="338"/>
    </row>
    <row r="7" spans="1:46" s="32" customFormat="1" ht="32.25" customHeight="1" x14ac:dyDescent="0.25">
      <c r="A7" s="33" t="s">
        <v>305</v>
      </c>
      <c r="B7" s="33" t="s">
        <v>302</v>
      </c>
      <c r="C7" s="34"/>
      <c r="E7" s="35"/>
      <c r="F7" s="35"/>
      <c r="G7" s="36"/>
      <c r="H7" s="37"/>
      <c r="I7" s="37"/>
      <c r="J7" s="37"/>
      <c r="K7" s="37"/>
      <c r="L7" s="38"/>
      <c r="M7" s="592"/>
      <c r="N7" s="592"/>
      <c r="O7" s="549"/>
      <c r="P7" s="339"/>
      <c r="Q7" s="339"/>
    </row>
    <row r="8" spans="1:46" ht="16.5" customHeight="1" thickBot="1" x14ac:dyDescent="0.3">
      <c r="A8" s="2" t="s">
        <v>420</v>
      </c>
      <c r="D8" s="39"/>
      <c r="E8" s="40"/>
      <c r="F8" s="40"/>
      <c r="G8" s="40"/>
      <c r="H8" s="904"/>
      <c r="L8" s="41"/>
      <c r="M8" s="593"/>
      <c r="N8" s="593"/>
      <c r="O8" s="549"/>
      <c r="P8" s="339"/>
    </row>
    <row r="9" spans="1:46" ht="23.15" customHeight="1" thickBot="1" x14ac:dyDescent="0.3">
      <c r="A9" s="42" t="s">
        <v>6</v>
      </c>
      <c r="B9" s="42" t="s">
        <v>7</v>
      </c>
      <c r="C9" s="43"/>
      <c r="D9" s="44"/>
      <c r="E9" s="45"/>
      <c r="F9" s="45"/>
      <c r="G9" s="45"/>
      <c r="H9" s="46"/>
      <c r="I9" s="47"/>
      <c r="J9" s="47"/>
      <c r="K9" s="47"/>
      <c r="L9" s="583"/>
      <c r="M9" s="594"/>
      <c r="N9" s="594"/>
      <c r="O9" s="550"/>
    </row>
    <row r="10" spans="1:46" ht="11.25" customHeight="1" x14ac:dyDescent="0.25">
      <c r="A10" s="48"/>
      <c r="B10" s="48"/>
      <c r="C10" s="49"/>
      <c r="D10" s="39"/>
      <c r="E10" s="40"/>
      <c r="F10" s="40"/>
      <c r="G10" s="40"/>
      <c r="H10" s="904"/>
      <c r="L10" s="49"/>
      <c r="M10" s="595"/>
      <c r="N10" s="595"/>
      <c r="O10" s="545"/>
    </row>
    <row r="11" spans="1:46" ht="15.75" customHeight="1" x14ac:dyDescent="0.35">
      <c r="A11" s="50" t="s">
        <v>8</v>
      </c>
      <c r="B11" s="50" t="s">
        <v>9</v>
      </c>
      <c r="C11" s="51"/>
      <c r="D11" s="39"/>
      <c r="E11" s="1133"/>
      <c r="F11" s="1134"/>
      <c r="G11" s="1134"/>
      <c r="H11" s="1134"/>
      <c r="I11" s="1134"/>
      <c r="J11" s="1135"/>
      <c r="M11" s="596"/>
      <c r="N11" s="596"/>
    </row>
    <row r="12" spans="1:46" ht="15.75" customHeight="1" x14ac:dyDescent="0.25">
      <c r="A12" s="52" t="s">
        <v>10</v>
      </c>
      <c r="B12" s="52" t="s">
        <v>11</v>
      </c>
      <c r="C12" s="51"/>
      <c r="E12" s="1139"/>
      <c r="F12" s="1140"/>
      <c r="G12" s="1140"/>
      <c r="H12" s="1140"/>
      <c r="I12" s="1140"/>
      <c r="J12" s="1141"/>
      <c r="M12" s="596"/>
      <c r="N12" s="596"/>
    </row>
    <row r="13" spans="1:46" ht="10.5" customHeight="1" x14ac:dyDescent="0.25">
      <c r="A13" s="48"/>
      <c r="B13" s="48"/>
      <c r="C13" s="49"/>
      <c r="G13" s="53"/>
      <c r="H13" s="54"/>
      <c r="I13" s="54"/>
      <c r="J13" s="54"/>
      <c r="M13" s="596"/>
      <c r="N13" s="596"/>
    </row>
    <row r="14" spans="1:46" ht="15.75" customHeight="1" x14ac:dyDescent="0.25">
      <c r="A14" s="55" t="s">
        <v>12</v>
      </c>
      <c r="B14" s="55" t="s">
        <v>13</v>
      </c>
      <c r="C14" s="51"/>
      <c r="E14" s="1142"/>
      <c r="F14" s="1143"/>
      <c r="G14" s="1143"/>
      <c r="H14" s="1143"/>
      <c r="I14" s="1143"/>
      <c r="J14" s="1144"/>
      <c r="M14" s="596"/>
      <c r="N14" s="596"/>
    </row>
    <row r="15" spans="1:46" ht="15.75" customHeight="1" x14ac:dyDescent="0.25">
      <c r="A15" s="56" t="s">
        <v>14</v>
      </c>
      <c r="B15" s="56" t="s">
        <v>15</v>
      </c>
      <c r="C15" s="51"/>
      <c r="E15" s="1136"/>
      <c r="F15" s="1137"/>
      <c r="G15" s="1137"/>
      <c r="H15" s="1137"/>
      <c r="I15" s="1137"/>
      <c r="J15" s="1138"/>
      <c r="M15" s="596"/>
      <c r="N15" s="596"/>
      <c r="P15" s="340"/>
      <c r="Q15" s="340"/>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row>
    <row r="16" spans="1:46" ht="15.75" customHeight="1" x14ac:dyDescent="0.25">
      <c r="A16" s="56" t="s">
        <v>16</v>
      </c>
      <c r="B16" s="56" t="s">
        <v>17</v>
      </c>
      <c r="C16" s="51"/>
      <c r="E16" s="1136"/>
      <c r="F16" s="1137"/>
      <c r="G16" s="1137"/>
      <c r="H16" s="1137"/>
      <c r="I16" s="1137"/>
      <c r="J16" s="1138"/>
      <c r="K16" s="58"/>
      <c r="L16" s="59"/>
      <c r="M16" s="597"/>
      <c r="N16" s="597"/>
      <c r="P16" s="340"/>
      <c r="Q16" s="340"/>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row>
    <row r="17" spans="1:258" ht="15.75" customHeight="1" x14ac:dyDescent="0.25">
      <c r="A17" s="56" t="s">
        <v>18</v>
      </c>
      <c r="B17" s="56" t="s">
        <v>19</v>
      </c>
      <c r="E17" s="1136" t="s">
        <v>3</v>
      </c>
      <c r="F17" s="1137"/>
      <c r="G17" s="1137"/>
      <c r="H17" s="1137"/>
      <c r="I17" s="1137"/>
      <c r="J17" s="1138"/>
      <c r="K17" s="58"/>
      <c r="L17" s="59"/>
      <c r="M17" s="597"/>
      <c r="N17" s="597"/>
      <c r="P17" s="340"/>
      <c r="Q17" s="340"/>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row>
    <row r="18" spans="1:258" ht="15.75" customHeight="1" x14ac:dyDescent="0.25">
      <c r="A18" s="55" t="s">
        <v>20</v>
      </c>
      <c r="B18" s="55" t="s">
        <v>21</v>
      </c>
      <c r="E18" s="1124"/>
      <c r="F18" s="1125"/>
      <c r="G18" s="1125"/>
      <c r="H18" s="1125"/>
      <c r="I18" s="1125"/>
      <c r="J18" s="1126"/>
      <c r="K18" s="60" t="s">
        <v>3</v>
      </c>
      <c r="L18" s="59"/>
      <c r="M18" s="597"/>
      <c r="N18" s="597"/>
      <c r="O18" s="551"/>
      <c r="P18" s="340"/>
      <c r="Q18" s="340"/>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row>
    <row r="19" spans="1:258" ht="32.25" customHeight="1" x14ac:dyDescent="0.25">
      <c r="A19" s="61" t="s">
        <v>22</v>
      </c>
      <c r="B19" s="61" t="s">
        <v>23</v>
      </c>
      <c r="E19" s="1127"/>
      <c r="F19" s="1128"/>
      <c r="G19" s="1128"/>
      <c r="H19" s="1128"/>
      <c r="I19" s="1128"/>
      <c r="J19" s="1129"/>
      <c r="K19" s="58"/>
      <c r="L19" s="59"/>
      <c r="M19" s="597"/>
      <c r="N19" s="597"/>
      <c r="P19" s="340"/>
      <c r="Q19" s="340"/>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row>
    <row r="20" spans="1:258" ht="28.5" customHeight="1" x14ac:dyDescent="0.25">
      <c r="A20" s="448" t="s">
        <v>304</v>
      </c>
      <c r="B20" s="1130" t="s">
        <v>303</v>
      </c>
      <c r="C20" s="1130"/>
      <c r="D20" s="1130"/>
      <c r="E20" s="1130"/>
      <c r="F20" s="1130"/>
      <c r="G20" s="1130"/>
      <c r="H20" s="1130"/>
      <c r="I20" s="1130"/>
      <c r="J20" s="1130"/>
      <c r="K20" s="1130"/>
      <c r="M20" s="596"/>
      <c r="N20" s="596"/>
      <c r="P20" s="339"/>
      <c r="Q20" s="340"/>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row>
    <row r="21" spans="1:258" ht="48.75" customHeight="1" x14ac:dyDescent="0.35">
      <c r="A21" s="336" t="s">
        <v>416</v>
      </c>
      <c r="B21" s="1131" t="s">
        <v>487</v>
      </c>
      <c r="C21" s="1131"/>
      <c r="D21" s="1131"/>
      <c r="E21" s="1131"/>
      <c r="F21" s="1131"/>
      <c r="G21" s="1131"/>
      <c r="H21" s="1131"/>
      <c r="I21" s="1131"/>
      <c r="J21" s="1131"/>
      <c r="K21" s="1131"/>
      <c r="M21" s="596"/>
      <c r="N21" s="596"/>
      <c r="O21" s="552"/>
      <c r="P21" s="553"/>
      <c r="Q21" s="341"/>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row>
    <row r="22" spans="1:258" ht="38.25" customHeight="1" x14ac:dyDescent="0.35">
      <c r="A22" s="63" t="s">
        <v>24</v>
      </c>
      <c r="B22" s="1132" t="s">
        <v>25</v>
      </c>
      <c r="C22" s="1132"/>
      <c r="D22" s="1132"/>
      <c r="E22" s="1132"/>
      <c r="F22" s="1132"/>
      <c r="G22" s="1132"/>
      <c r="H22" s="1132"/>
      <c r="I22" s="1132"/>
      <c r="J22" s="1132"/>
      <c r="K22" s="1132"/>
      <c r="M22" s="596"/>
      <c r="N22" s="596"/>
      <c r="P22" s="340"/>
      <c r="Q22" s="340"/>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row>
    <row r="23" spans="1:258" ht="12" customHeight="1" x14ac:dyDescent="0.25">
      <c r="K23" s="64"/>
      <c r="M23" s="596"/>
      <c r="N23" s="596"/>
      <c r="P23" s="340"/>
      <c r="Q23" s="340"/>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row>
    <row r="24" spans="1:258" ht="12" customHeight="1" x14ac:dyDescent="0.25">
      <c r="K24" s="64"/>
      <c r="M24" s="596"/>
      <c r="N24" s="596"/>
      <c r="P24" s="340"/>
      <c r="Q24" s="340"/>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row>
    <row r="25" spans="1:258" s="352" customFormat="1" ht="15.75" customHeight="1" thickBot="1" x14ac:dyDescent="0.3">
      <c r="A25" s="389"/>
      <c r="B25" s="389"/>
      <c r="C25" s="678"/>
      <c r="D25" s="679"/>
      <c r="E25" s="680"/>
      <c r="F25" s="680"/>
      <c r="G25" s="680"/>
      <c r="H25" s="722"/>
      <c r="I25" s="723"/>
      <c r="J25" s="723"/>
      <c r="K25" s="723"/>
      <c r="L25" s="719"/>
      <c r="M25" s="720"/>
      <c r="N25" s="720"/>
      <c r="O25" s="554"/>
      <c r="P25" s="555"/>
      <c r="Q25" s="555"/>
      <c r="R25" s="721"/>
      <c r="S25" s="721"/>
      <c r="T25" s="721"/>
      <c r="U25" s="721"/>
      <c r="V25" s="721"/>
      <c r="W25" s="721"/>
      <c r="X25" s="721"/>
      <c r="Y25" s="721"/>
      <c r="Z25" s="721"/>
      <c r="AA25" s="721"/>
      <c r="AB25" s="721"/>
      <c r="AC25" s="721"/>
      <c r="AD25" s="721"/>
      <c r="AE25" s="721"/>
      <c r="AF25" s="721"/>
      <c r="AG25" s="721"/>
      <c r="AH25" s="721"/>
      <c r="AI25" s="721"/>
      <c r="AJ25" s="721"/>
      <c r="AK25" s="721"/>
      <c r="AL25" s="721"/>
      <c r="AM25" s="721"/>
      <c r="AN25" s="721"/>
      <c r="AO25" s="721"/>
      <c r="AP25" s="721"/>
      <c r="AQ25" s="721"/>
      <c r="AR25" s="721"/>
      <c r="AS25" s="721"/>
      <c r="AT25" s="721"/>
      <c r="AU25" s="721"/>
      <c r="AV25" s="721"/>
      <c r="AW25" s="721"/>
      <c r="AX25" s="721"/>
      <c r="AY25" s="721"/>
      <c r="AZ25" s="721"/>
      <c r="BA25" s="721"/>
      <c r="BB25" s="721"/>
      <c r="BC25" s="721"/>
      <c r="BD25" s="721"/>
      <c r="BE25" s="721"/>
      <c r="BF25" s="721"/>
      <c r="BG25" s="721"/>
      <c r="BH25" s="721"/>
      <c r="BI25" s="721"/>
      <c r="BJ25" s="721"/>
      <c r="BK25" s="721"/>
      <c r="BL25" s="721"/>
      <c r="BM25" s="721"/>
      <c r="BN25" s="721"/>
      <c r="BO25" s="721"/>
      <c r="BP25" s="721"/>
      <c r="BQ25" s="721"/>
      <c r="BR25" s="721"/>
      <c r="BS25" s="721"/>
      <c r="BT25" s="721"/>
      <c r="BU25" s="721"/>
      <c r="BV25" s="721"/>
      <c r="BW25" s="721"/>
      <c r="BX25" s="721"/>
      <c r="BY25" s="721"/>
      <c r="BZ25" s="721"/>
      <c r="CA25" s="721"/>
      <c r="CB25" s="721"/>
      <c r="CC25" s="721"/>
      <c r="CD25" s="721"/>
      <c r="CE25" s="721"/>
      <c r="CF25" s="721"/>
      <c r="CG25" s="721"/>
      <c r="CH25" s="721"/>
      <c r="CI25" s="721"/>
      <c r="CJ25" s="721"/>
      <c r="CK25" s="721"/>
      <c r="CL25" s="721"/>
      <c r="CM25" s="721"/>
      <c r="CN25" s="721"/>
      <c r="CO25" s="721"/>
      <c r="CP25" s="721"/>
      <c r="CQ25" s="721"/>
      <c r="CR25" s="721"/>
      <c r="CS25" s="721"/>
      <c r="CT25" s="721"/>
      <c r="CU25" s="721"/>
      <c r="CV25" s="721"/>
      <c r="CW25" s="721"/>
      <c r="CX25" s="721"/>
      <c r="CY25" s="721"/>
      <c r="CZ25" s="721"/>
      <c r="DA25" s="721"/>
      <c r="DB25" s="721"/>
      <c r="DC25" s="721"/>
      <c r="DD25" s="721"/>
      <c r="DE25" s="721"/>
      <c r="DF25" s="721"/>
      <c r="DG25" s="721"/>
      <c r="DH25" s="721"/>
      <c r="DI25" s="721"/>
      <c r="DJ25" s="721"/>
      <c r="DK25" s="721"/>
      <c r="DL25" s="721"/>
      <c r="DM25" s="721"/>
      <c r="DN25" s="721"/>
      <c r="DO25" s="721"/>
      <c r="DP25" s="721"/>
      <c r="DQ25" s="721"/>
      <c r="DR25" s="721"/>
      <c r="DS25" s="721"/>
      <c r="DT25" s="721"/>
      <c r="DU25" s="721"/>
      <c r="DV25" s="721"/>
      <c r="DW25" s="721"/>
      <c r="DX25" s="721"/>
      <c r="DY25" s="721"/>
      <c r="DZ25" s="721"/>
      <c r="EA25" s="721"/>
      <c r="EB25" s="721"/>
      <c r="EC25" s="721"/>
      <c r="ED25" s="721"/>
      <c r="EE25" s="721"/>
      <c r="EF25" s="721"/>
      <c r="EG25" s="721"/>
      <c r="EH25" s="721"/>
      <c r="EI25" s="721"/>
      <c r="EJ25" s="721"/>
      <c r="EK25" s="721"/>
      <c r="EL25" s="721"/>
      <c r="EM25" s="721"/>
      <c r="EN25" s="721"/>
      <c r="EO25" s="721"/>
      <c r="EP25" s="721"/>
      <c r="EQ25" s="721"/>
      <c r="ER25" s="721"/>
      <c r="ES25" s="721"/>
      <c r="ET25" s="721"/>
      <c r="EU25" s="721"/>
      <c r="EV25" s="721"/>
      <c r="EW25" s="721"/>
      <c r="EX25" s="721"/>
      <c r="EY25" s="721"/>
      <c r="EZ25" s="721"/>
      <c r="FA25" s="721"/>
      <c r="FB25" s="721"/>
      <c r="FC25" s="721"/>
      <c r="FD25" s="721"/>
      <c r="FE25" s="721"/>
      <c r="FF25" s="721"/>
      <c r="FG25" s="721"/>
      <c r="FH25" s="721"/>
      <c r="FI25" s="721"/>
      <c r="FJ25" s="721"/>
      <c r="FK25" s="721"/>
      <c r="FL25" s="721"/>
      <c r="FM25" s="721"/>
      <c r="FN25" s="721"/>
      <c r="FO25" s="721"/>
      <c r="FP25" s="721"/>
      <c r="FQ25" s="721"/>
      <c r="FR25" s="721"/>
      <c r="FS25" s="721"/>
      <c r="FT25" s="721"/>
      <c r="FU25" s="721"/>
      <c r="FV25" s="721"/>
      <c r="FW25" s="721"/>
      <c r="FX25" s="721"/>
      <c r="FY25" s="721"/>
      <c r="FZ25" s="721"/>
      <c r="GA25" s="721"/>
      <c r="GB25" s="721"/>
      <c r="GC25" s="721"/>
      <c r="GD25" s="721"/>
      <c r="GE25" s="721"/>
      <c r="GF25" s="721"/>
      <c r="GG25" s="721"/>
      <c r="GH25" s="721"/>
      <c r="GI25" s="721"/>
      <c r="GJ25" s="721"/>
      <c r="GK25" s="721"/>
      <c r="GL25" s="721"/>
      <c r="GM25" s="721"/>
      <c r="GN25" s="721"/>
      <c r="GO25" s="721"/>
      <c r="GP25" s="721"/>
      <c r="GQ25" s="721"/>
      <c r="GR25" s="721"/>
      <c r="GS25" s="721"/>
      <c r="GT25" s="721"/>
      <c r="GU25" s="721"/>
      <c r="GV25" s="721"/>
      <c r="GW25" s="721"/>
      <c r="GX25" s="721"/>
      <c r="GY25" s="721"/>
      <c r="GZ25" s="721"/>
      <c r="HA25" s="721"/>
      <c r="HB25" s="721"/>
      <c r="HC25" s="721"/>
      <c r="HD25" s="721"/>
      <c r="HE25" s="721"/>
      <c r="HF25" s="721"/>
      <c r="HG25" s="721"/>
      <c r="HH25" s="721"/>
      <c r="HI25" s="721"/>
      <c r="HJ25" s="721"/>
      <c r="HK25" s="721"/>
      <c r="HL25" s="721"/>
      <c r="HM25" s="721"/>
      <c r="HN25" s="721"/>
      <c r="HO25" s="721"/>
      <c r="HP25" s="721"/>
      <c r="HQ25" s="721"/>
      <c r="HR25" s="721"/>
      <c r="HS25" s="721"/>
      <c r="HT25" s="721"/>
      <c r="HU25" s="721"/>
      <c r="HV25" s="721"/>
      <c r="HW25" s="721"/>
      <c r="HX25" s="721"/>
      <c r="HY25" s="721"/>
      <c r="HZ25" s="721"/>
      <c r="IA25" s="721"/>
      <c r="IB25" s="721"/>
      <c r="IC25" s="721"/>
      <c r="ID25" s="721"/>
      <c r="IE25" s="721"/>
      <c r="IF25" s="721"/>
      <c r="IG25" s="721"/>
      <c r="IH25" s="721"/>
      <c r="II25" s="721"/>
      <c r="IJ25" s="721"/>
      <c r="IK25" s="721"/>
      <c r="IL25" s="721"/>
      <c r="IM25" s="721"/>
      <c r="IN25" s="721"/>
      <c r="IO25" s="721"/>
      <c r="IP25" s="721"/>
      <c r="IQ25" s="721"/>
      <c r="IR25" s="721"/>
      <c r="IS25" s="721"/>
      <c r="IT25" s="721"/>
      <c r="IU25" s="721"/>
      <c r="IV25" s="721"/>
      <c r="IW25" s="721"/>
      <c r="IX25" s="721"/>
    </row>
    <row r="26" spans="1:258" ht="20.149999999999999" customHeight="1" thickBot="1" x14ac:dyDescent="0.3">
      <c r="A26" s="717" t="s">
        <v>395</v>
      </c>
      <c r="B26" s="717" t="s">
        <v>458</v>
      </c>
      <c r="C26" s="43"/>
      <c r="D26" s="98"/>
      <c r="E26" s="99"/>
      <c r="F26" s="99"/>
      <c r="G26" s="100"/>
      <c r="H26" s="905"/>
      <c r="I26" s="905"/>
      <c r="J26" s="906"/>
      <c r="K26" s="101"/>
      <c r="L26" s="584"/>
      <c r="M26" s="598"/>
      <c r="N26" s="598"/>
    </row>
    <row r="27" spans="1:258" ht="17.149999999999999" customHeight="1" thickBot="1" x14ac:dyDescent="0.3">
      <c r="G27" s="90"/>
      <c r="H27" s="907"/>
      <c r="I27" s="908"/>
      <c r="J27" s="908"/>
      <c r="M27" s="596"/>
      <c r="N27" s="596"/>
    </row>
    <row r="28" spans="1:258" ht="35.15" customHeight="1" thickBot="1" x14ac:dyDescent="0.3">
      <c r="A28" s="102" t="s">
        <v>30</v>
      </c>
      <c r="B28" s="102" t="s">
        <v>31</v>
      </c>
      <c r="C28" s="103"/>
      <c r="D28" s="103"/>
      <c r="E28" s="103"/>
      <c r="F28" s="103"/>
      <c r="G28" s="103"/>
      <c r="H28" s="104" t="s">
        <v>32</v>
      </c>
      <c r="I28" s="909"/>
      <c r="J28" s="909"/>
      <c r="K28" s="106"/>
      <c r="L28" s="59"/>
      <c r="M28" s="597"/>
      <c r="N28" s="597"/>
      <c r="O28" s="556"/>
    </row>
    <row r="29" spans="1:258" s="95" customFormat="1" ht="15.75" customHeight="1" thickBot="1" x14ac:dyDescent="0.3">
      <c r="A29" s="107" t="s">
        <v>33</v>
      </c>
      <c r="B29" s="107" t="s">
        <v>34</v>
      </c>
      <c r="C29" s="108"/>
      <c r="D29" s="109">
        <v>61</v>
      </c>
      <c r="E29" s="88" t="s">
        <v>35</v>
      </c>
      <c r="F29" s="110"/>
      <c r="G29" s="97" t="s">
        <v>26</v>
      </c>
      <c r="H29" s="910"/>
      <c r="I29" s="911"/>
      <c r="J29" s="911"/>
      <c r="K29" s="112"/>
      <c r="L29" s="59"/>
      <c r="M29" s="597"/>
      <c r="N29" s="597"/>
      <c r="O29" s="557"/>
      <c r="P29" s="558"/>
      <c r="Q29" s="342"/>
    </row>
    <row r="30" spans="1:258" ht="17.149999999999999" customHeight="1" thickBot="1" x14ac:dyDescent="0.3">
      <c r="G30" s="90"/>
      <c r="H30" s="911"/>
      <c r="I30" s="911"/>
      <c r="J30" s="908"/>
      <c r="K30" s="78"/>
      <c r="M30" s="596"/>
      <c r="N30" s="596"/>
    </row>
    <row r="31" spans="1:258" ht="35.15" customHeight="1" thickBot="1" x14ac:dyDescent="0.3">
      <c r="A31" s="735" t="s">
        <v>377</v>
      </c>
      <c r="B31" s="735" t="s">
        <v>378</v>
      </c>
      <c r="C31" s="113"/>
      <c r="D31" s="114"/>
      <c r="E31" s="113"/>
      <c r="F31" s="113"/>
      <c r="G31" s="468"/>
      <c r="H31" s="736" t="s">
        <v>36</v>
      </c>
      <c r="I31" s="470" t="s">
        <v>37</v>
      </c>
      <c r="J31" s="908"/>
      <c r="K31" s="78"/>
      <c r="M31" s="596"/>
      <c r="N31" s="596"/>
    </row>
    <row r="32" spans="1:258" ht="15.75" customHeight="1" thickBot="1" x14ac:dyDescent="0.3">
      <c r="A32" s="737" t="s">
        <v>380</v>
      </c>
      <c r="B32" s="357" t="s">
        <v>379</v>
      </c>
      <c r="C32" s="115"/>
      <c r="D32" s="109">
        <v>45</v>
      </c>
      <c r="E32" s="88" t="s">
        <v>38</v>
      </c>
      <c r="F32" s="88"/>
      <c r="G32" s="116"/>
      <c r="H32" s="912"/>
      <c r="I32" s="913"/>
      <c r="J32" s="908"/>
      <c r="K32" s="78"/>
      <c r="M32" s="596"/>
      <c r="N32" s="596"/>
    </row>
    <row r="33" spans="1:258" ht="17.149999999999999" customHeight="1" x14ac:dyDescent="0.25">
      <c r="A33" s="48"/>
      <c r="B33" s="48"/>
      <c r="C33" s="49"/>
      <c r="D33" s="39"/>
      <c r="E33" s="40"/>
      <c r="F33" s="40"/>
      <c r="G33" s="90"/>
      <c r="H33" s="908"/>
      <c r="I33" s="908"/>
      <c r="J33" s="908"/>
      <c r="M33" s="596"/>
      <c r="N33" s="596"/>
    </row>
    <row r="34" spans="1:258" ht="17.149999999999999" customHeight="1" thickBot="1" x14ac:dyDescent="0.3">
      <c r="A34" s="48"/>
      <c r="B34" s="48"/>
      <c r="C34" s="49"/>
      <c r="D34" s="39"/>
      <c r="E34" s="40"/>
      <c r="F34" s="40"/>
      <c r="G34" s="90"/>
      <c r="H34" s="908"/>
      <c r="I34" s="908"/>
      <c r="J34" s="908"/>
      <c r="K34" s="78"/>
      <c r="M34" s="596"/>
      <c r="N34" s="596"/>
    </row>
    <row r="35" spans="1:258" ht="20.149999999999999" customHeight="1" thickBot="1" x14ac:dyDescent="0.3">
      <c r="A35" s="717" t="s">
        <v>396</v>
      </c>
      <c r="B35" s="717" t="s">
        <v>463</v>
      </c>
      <c r="C35" s="43"/>
      <c r="D35" s="98"/>
      <c r="E35" s="99"/>
      <c r="F35" s="99"/>
      <c r="G35" s="100"/>
      <c r="H35" s="905"/>
      <c r="I35" s="905"/>
      <c r="J35" s="906"/>
      <c r="K35" s="101"/>
      <c r="L35" s="584"/>
      <c r="M35" s="598"/>
      <c r="N35" s="598"/>
    </row>
    <row r="36" spans="1:258" ht="17.149999999999999" customHeight="1" thickBot="1" x14ac:dyDescent="0.3">
      <c r="A36" s="48"/>
      <c r="B36" s="48"/>
      <c r="C36" s="49"/>
      <c r="D36" s="39"/>
      <c r="E36" s="40"/>
      <c r="F36" s="40"/>
      <c r="G36" s="90"/>
      <c r="H36" s="914" t="e">
        <f>IF(SUM(#REF!)=0," ",SUM(#REF!))</f>
        <v>#REF!</v>
      </c>
      <c r="I36" s="915" t="e">
        <f>IF(OBS_VO_4161.NAP.F_TOTAL-#NAME?=0," ",OBS_VO_4161.NAP.F_TOTAL-#NAME?)</f>
        <v>#NAME?</v>
      </c>
      <c r="J36" s="908"/>
      <c r="K36" s="78"/>
      <c r="M36" s="596"/>
      <c r="N36" s="596"/>
    </row>
    <row r="37" spans="1:258" ht="30" customHeight="1" thickBot="1" x14ac:dyDescent="0.3">
      <c r="A37" s="102" t="s">
        <v>39</v>
      </c>
      <c r="B37" s="102" t="s">
        <v>40</v>
      </c>
      <c r="C37" s="117"/>
      <c r="D37" s="117"/>
      <c r="E37" s="117"/>
      <c r="F37" s="117"/>
      <c r="G37" s="117"/>
      <c r="H37" s="916" t="s">
        <v>41</v>
      </c>
      <c r="I37" s="917"/>
      <c r="J37" s="918"/>
      <c r="K37" s="58"/>
      <c r="L37" s="59"/>
      <c r="M37" s="597"/>
      <c r="N37" s="597"/>
    </row>
    <row r="38" spans="1:258" s="95" customFormat="1" ht="17.149999999999999" customHeight="1" thickBot="1" x14ac:dyDescent="0.3">
      <c r="A38" s="96" t="s">
        <v>44</v>
      </c>
      <c r="B38" s="96" t="s">
        <v>45</v>
      </c>
      <c r="C38" s="127"/>
      <c r="D38" s="109">
        <v>4161</v>
      </c>
      <c r="E38" s="128" t="s">
        <v>42</v>
      </c>
      <c r="F38" s="129"/>
      <c r="G38" s="130" t="s">
        <v>43</v>
      </c>
      <c r="H38" s="920"/>
      <c r="I38" s="921"/>
      <c r="J38" s="919"/>
      <c r="K38" s="121"/>
      <c r="L38" s="122"/>
      <c r="M38" s="599"/>
      <c r="N38" s="599"/>
      <c r="O38" s="557"/>
      <c r="P38" s="558"/>
      <c r="Q38" s="342"/>
    </row>
    <row r="39" spans="1:258" ht="17.149999999999999" customHeight="1" thickBot="1" x14ac:dyDescent="0.3">
      <c r="A39" s="48"/>
      <c r="B39" s="48"/>
      <c r="C39" s="49"/>
      <c r="D39" s="39"/>
      <c r="E39" s="40"/>
      <c r="F39" s="40"/>
      <c r="G39" s="90"/>
      <c r="H39" s="915" t="e">
        <f>IF(SUM(#REF!)=0," ",SUM(#REF!))</f>
        <v>#REF!</v>
      </c>
      <c r="I39" s="907"/>
      <c r="J39" s="907"/>
      <c r="M39" s="596"/>
      <c r="N39" s="596"/>
    </row>
    <row r="40" spans="1:258" ht="30" customHeight="1" thickBot="1" x14ac:dyDescent="0.3">
      <c r="A40" s="102" t="s">
        <v>46</v>
      </c>
      <c r="B40" s="1107" t="s">
        <v>47</v>
      </c>
      <c r="C40" s="1108"/>
      <c r="D40" s="1108"/>
      <c r="E40" s="1108"/>
      <c r="F40" s="1108"/>
      <c r="G40" s="1109"/>
      <c r="H40" s="469" t="s">
        <v>48</v>
      </c>
      <c r="I40" s="640" t="s">
        <v>49</v>
      </c>
      <c r="J40" s="640" t="s">
        <v>50</v>
      </c>
      <c r="K40" s="78"/>
      <c r="M40" s="596"/>
      <c r="N40" s="596"/>
    </row>
    <row r="41" spans="1:258" s="95" customFormat="1" ht="17.149999999999999" customHeight="1" x14ac:dyDescent="0.25">
      <c r="A41" s="92" t="s">
        <v>51</v>
      </c>
      <c r="B41" s="92" t="s">
        <v>52</v>
      </c>
      <c r="C41" s="131"/>
      <c r="D41" s="132">
        <v>4144</v>
      </c>
      <c r="E41" s="120" t="s">
        <v>42</v>
      </c>
      <c r="F41" s="120"/>
      <c r="G41" s="138" t="s">
        <v>26</v>
      </c>
      <c r="H41" s="922"/>
      <c r="I41" s="923"/>
      <c r="J41" s="924"/>
      <c r="K41" s="111"/>
      <c r="L41" s="133"/>
      <c r="M41" s="600"/>
      <c r="N41" s="600"/>
      <c r="O41" s="557"/>
      <c r="P41" s="558"/>
      <c r="Q41" s="342"/>
    </row>
    <row r="42" spans="1:258" s="134" customFormat="1" ht="17.149999999999999" customHeight="1" thickBot="1" x14ac:dyDescent="0.3">
      <c r="A42" s="135" t="s">
        <v>53</v>
      </c>
      <c r="B42" s="135" t="s">
        <v>54</v>
      </c>
      <c r="C42" s="136"/>
      <c r="D42" s="137">
        <v>61</v>
      </c>
      <c r="E42" s="84" t="s">
        <v>42</v>
      </c>
      <c r="F42" s="84"/>
      <c r="G42" s="138" t="s">
        <v>26</v>
      </c>
      <c r="H42" s="925"/>
      <c r="I42" s="926"/>
      <c r="J42" s="926"/>
      <c r="K42" s="77"/>
      <c r="L42" s="139"/>
      <c r="M42" s="601"/>
      <c r="N42" s="601"/>
      <c r="O42" s="559"/>
      <c r="P42" s="544"/>
      <c r="Q42" s="343"/>
    </row>
    <row r="43" spans="1:258" ht="17.149999999999999" customHeight="1" thickBot="1" x14ac:dyDescent="0.3">
      <c r="A43" s="96" t="s">
        <v>55</v>
      </c>
      <c r="B43" s="96" t="s">
        <v>56</v>
      </c>
      <c r="C43" s="141"/>
      <c r="D43" s="142" t="s">
        <v>57</v>
      </c>
      <c r="E43" s="88" t="s">
        <v>42</v>
      </c>
      <c r="F43" s="88"/>
      <c r="G43" s="143" t="s">
        <v>26</v>
      </c>
      <c r="H43" s="913" t="str">
        <f>IF(SUM(H41:H42)=0," ",SUM(H41:H42))</f>
        <v xml:space="preserve"> </v>
      </c>
      <c r="I43" s="913" t="str">
        <f>IF(SUM(I41:I42)=0," ",SUM(I41:I42))</f>
        <v xml:space="preserve"> </v>
      </c>
      <c r="J43" s="927" t="str">
        <f>IF(SUM(J41:J42)=0," ",SUM(J41:J42))</f>
        <v xml:space="preserve"> </v>
      </c>
      <c r="K43" s="78"/>
      <c r="M43" s="596"/>
      <c r="N43" s="596"/>
    </row>
    <row r="44" spans="1:258" s="352" customFormat="1" ht="17.149999999999999" customHeight="1" x14ac:dyDescent="0.25">
      <c r="A44" s="459"/>
      <c r="B44" s="459"/>
      <c r="C44" s="461"/>
      <c r="D44" s="462"/>
      <c r="E44" s="365"/>
      <c r="F44" s="365"/>
      <c r="G44" s="366"/>
      <c r="H44" s="723"/>
      <c r="I44" s="723"/>
      <c r="J44" s="723"/>
      <c r="K44" s="463"/>
      <c r="L44" s="360"/>
      <c r="M44" s="596"/>
      <c r="N44" s="596"/>
      <c r="O44" s="554"/>
      <c r="P44" s="555"/>
      <c r="Q44" s="350"/>
      <c r="R44" s="351"/>
      <c r="S44" s="351"/>
      <c r="T44" s="351"/>
      <c r="U44" s="351"/>
      <c r="V44" s="351"/>
      <c r="W44" s="351"/>
      <c r="X44" s="351"/>
      <c r="Y44" s="351"/>
      <c r="Z44" s="351"/>
      <c r="AA44" s="351"/>
      <c r="AB44" s="351"/>
      <c r="AC44" s="351"/>
      <c r="AD44" s="351"/>
      <c r="AE44" s="351"/>
      <c r="AF44" s="351"/>
      <c r="AG44" s="351"/>
      <c r="AH44" s="351"/>
      <c r="AI44" s="351"/>
      <c r="AJ44" s="351"/>
      <c r="AK44" s="351"/>
      <c r="AL44" s="351"/>
      <c r="AM44" s="351"/>
      <c r="AN44" s="351"/>
      <c r="AO44" s="351"/>
      <c r="AP44" s="351"/>
      <c r="AQ44" s="351"/>
      <c r="AR44" s="351"/>
      <c r="AS44" s="351"/>
      <c r="AT44" s="351"/>
      <c r="AU44" s="351"/>
      <c r="AV44" s="351"/>
      <c r="AW44" s="351"/>
      <c r="AX44" s="351"/>
      <c r="AY44" s="351"/>
      <c r="AZ44" s="351"/>
      <c r="BA44" s="351"/>
      <c r="BB44" s="351"/>
      <c r="BC44" s="351"/>
      <c r="BD44" s="351"/>
      <c r="BE44" s="351"/>
      <c r="BF44" s="351"/>
      <c r="BG44" s="351"/>
      <c r="BH44" s="351"/>
      <c r="BI44" s="351"/>
      <c r="BJ44" s="351"/>
      <c r="BK44" s="351"/>
      <c r="BL44" s="351"/>
      <c r="BM44" s="351"/>
      <c r="BN44" s="351"/>
      <c r="BO44" s="351"/>
      <c r="BP44" s="351"/>
      <c r="BQ44" s="351"/>
      <c r="BR44" s="351"/>
      <c r="BS44" s="351"/>
      <c r="BT44" s="351"/>
      <c r="BU44" s="351"/>
      <c r="BV44" s="351"/>
      <c r="BW44" s="351"/>
      <c r="BX44" s="351"/>
      <c r="BY44" s="351"/>
      <c r="BZ44" s="351"/>
      <c r="CA44" s="351"/>
      <c r="CB44" s="351"/>
      <c r="CC44" s="351"/>
      <c r="CD44" s="351"/>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DY44" s="351"/>
      <c r="DZ44" s="351"/>
      <c r="EA44" s="351"/>
      <c r="EB44" s="351"/>
      <c r="EC44" s="351"/>
      <c r="ED44" s="351"/>
      <c r="EE44" s="351"/>
      <c r="EF44" s="351"/>
      <c r="EG44" s="351"/>
      <c r="EH44" s="351"/>
      <c r="EI44" s="351"/>
      <c r="EJ44" s="351"/>
      <c r="EK44" s="351"/>
      <c r="EL44" s="351"/>
      <c r="EM44" s="351"/>
      <c r="EN44" s="351"/>
      <c r="EO44" s="351"/>
      <c r="EP44" s="351"/>
      <c r="EQ44" s="351"/>
      <c r="ER44" s="351"/>
      <c r="ES44" s="351"/>
      <c r="ET44" s="351"/>
      <c r="EU44" s="351"/>
      <c r="EV44" s="351"/>
      <c r="EW44" s="351"/>
      <c r="EX44" s="351"/>
      <c r="EY44" s="351"/>
      <c r="EZ44" s="351"/>
      <c r="FA44" s="351"/>
      <c r="FB44" s="351"/>
      <c r="FC44" s="351"/>
      <c r="FD44" s="351"/>
      <c r="FE44" s="351"/>
      <c r="FF44" s="351"/>
      <c r="FG44" s="351"/>
      <c r="FH44" s="351"/>
      <c r="FI44" s="351"/>
      <c r="FJ44" s="351"/>
      <c r="FK44" s="351"/>
      <c r="FL44" s="351"/>
      <c r="FM44" s="351"/>
      <c r="FN44" s="351"/>
      <c r="FO44" s="351"/>
      <c r="FP44" s="351"/>
      <c r="FQ44" s="351"/>
      <c r="FR44" s="351"/>
      <c r="FS44" s="351"/>
      <c r="FT44" s="351"/>
      <c r="FU44" s="351"/>
      <c r="FV44" s="351"/>
      <c r="FW44" s="351"/>
      <c r="FX44" s="351"/>
      <c r="FY44" s="351"/>
      <c r="FZ44" s="351"/>
      <c r="GA44" s="351"/>
      <c r="GB44" s="351"/>
      <c r="GC44" s="351"/>
      <c r="GD44" s="351"/>
      <c r="GE44" s="351"/>
      <c r="GF44" s="351"/>
      <c r="GG44" s="351"/>
      <c r="GH44" s="351"/>
      <c r="GI44" s="351"/>
      <c r="GJ44" s="351"/>
      <c r="GK44" s="351"/>
      <c r="GL44" s="351"/>
      <c r="GM44" s="351"/>
      <c r="GN44" s="351"/>
      <c r="GO44" s="351"/>
      <c r="GP44" s="351"/>
      <c r="GQ44" s="351"/>
      <c r="GR44" s="351"/>
      <c r="GS44" s="351"/>
      <c r="GT44" s="351"/>
      <c r="GU44" s="351"/>
      <c r="GV44" s="351"/>
      <c r="GW44" s="351"/>
      <c r="GX44" s="351"/>
      <c r="GY44" s="351"/>
      <c r="GZ44" s="351"/>
      <c r="HA44" s="351"/>
      <c r="HB44" s="351"/>
      <c r="HC44" s="351"/>
      <c r="HD44" s="351"/>
      <c r="HE44" s="351"/>
      <c r="HF44" s="351"/>
      <c r="HG44" s="351"/>
      <c r="HH44" s="351"/>
      <c r="HI44" s="351"/>
      <c r="HJ44" s="351"/>
      <c r="HK44" s="351"/>
      <c r="HL44" s="351"/>
      <c r="HM44" s="351"/>
      <c r="HN44" s="351"/>
      <c r="HO44" s="351"/>
      <c r="HP44" s="351"/>
      <c r="HQ44" s="351"/>
      <c r="HR44" s="351"/>
      <c r="HS44" s="351"/>
      <c r="HT44" s="351"/>
      <c r="HU44" s="351"/>
      <c r="HV44" s="351"/>
      <c r="HW44" s="351"/>
      <c r="HX44" s="351"/>
      <c r="HY44" s="351"/>
      <c r="HZ44" s="351"/>
      <c r="IA44" s="351"/>
      <c r="IB44" s="351"/>
      <c r="IC44" s="351"/>
      <c r="ID44" s="351"/>
      <c r="IE44" s="351"/>
      <c r="IF44" s="351"/>
      <c r="IG44" s="351"/>
      <c r="IH44" s="351"/>
      <c r="II44" s="351"/>
      <c r="IJ44" s="351"/>
      <c r="IK44" s="351"/>
      <c r="IL44" s="351"/>
      <c r="IM44" s="351"/>
      <c r="IN44" s="351"/>
      <c r="IO44" s="351"/>
      <c r="IP44" s="351"/>
      <c r="IQ44" s="351"/>
      <c r="IR44" s="351"/>
      <c r="IS44" s="351"/>
      <c r="IT44" s="351"/>
      <c r="IU44" s="351"/>
      <c r="IV44" s="351"/>
      <c r="IW44" s="351"/>
      <c r="IX44" s="351"/>
    </row>
    <row r="45" spans="1:258" ht="17.149999999999999" customHeight="1" thickBot="1" x14ac:dyDescent="0.3">
      <c r="A45" s="48"/>
      <c r="B45" s="48"/>
      <c r="C45" s="49"/>
      <c r="D45" s="39"/>
      <c r="E45" s="40"/>
      <c r="F45" s="40"/>
      <c r="G45" s="90"/>
      <c r="H45" s="908"/>
      <c r="I45" s="908"/>
      <c r="J45" s="908"/>
      <c r="K45" s="78"/>
      <c r="M45" s="596"/>
      <c r="N45" s="596"/>
    </row>
    <row r="46" spans="1:258" ht="20.149999999999999" customHeight="1" thickBot="1" x14ac:dyDescent="0.3">
      <c r="A46" s="717" t="s">
        <v>397</v>
      </c>
      <c r="B46" s="717" t="s">
        <v>464</v>
      </c>
      <c r="C46" s="43"/>
      <c r="D46" s="98"/>
      <c r="E46" s="99"/>
      <c r="F46" s="99"/>
      <c r="G46" s="100"/>
      <c r="H46" s="905"/>
      <c r="I46" s="905"/>
      <c r="J46" s="906"/>
      <c r="K46" s="101"/>
      <c r="L46" s="584"/>
      <c r="M46" s="598"/>
      <c r="N46" s="598"/>
    </row>
    <row r="47" spans="1:258" ht="17.149999999999999" customHeight="1" thickBot="1" x14ac:dyDescent="0.3">
      <c r="A47" s="48"/>
      <c r="B47" s="48"/>
      <c r="C47" s="49"/>
      <c r="D47" s="39"/>
      <c r="E47" s="40"/>
      <c r="F47" s="40"/>
      <c r="G47" s="90"/>
      <c r="H47" s="914" t="e">
        <f>IF(SUM(#REF!)=0," ",SUM(#REF!))</f>
        <v>#REF!</v>
      </c>
      <c r="I47" s="915" t="e">
        <f>IF(OBS_VO_4161.NAP.M_TOTAL-#NAME?=0," ",OBS_VO_4161.NAP.M_TOTAL-#NAME?)</f>
        <v>#NAME?</v>
      </c>
      <c r="J47" s="144"/>
      <c r="M47" s="596"/>
      <c r="N47" s="596"/>
    </row>
    <row r="48" spans="1:258" ht="40.5" customHeight="1" thickBot="1" x14ac:dyDescent="0.3">
      <c r="A48" s="145" t="s">
        <v>58</v>
      </c>
      <c r="B48" s="145" t="s">
        <v>59</v>
      </c>
      <c r="C48" s="146"/>
      <c r="D48" s="146"/>
      <c r="E48" s="146"/>
      <c r="F48" s="146"/>
      <c r="G48" s="146"/>
      <c r="H48" s="928" t="s">
        <v>60</v>
      </c>
      <c r="I48" s="929"/>
      <c r="J48" s="909"/>
      <c r="K48" s="106"/>
      <c r="L48" s="59"/>
      <c r="M48" s="597"/>
      <c r="N48" s="597"/>
    </row>
    <row r="49" spans="1:258" ht="17.149999999999999" customHeight="1" thickBot="1" x14ac:dyDescent="0.3">
      <c r="A49" s="96" t="s">
        <v>62</v>
      </c>
      <c r="B49" s="96" t="s">
        <v>63</v>
      </c>
      <c r="C49" s="141"/>
      <c r="D49" s="142" t="s">
        <v>57</v>
      </c>
      <c r="E49" s="88" t="s">
        <v>61</v>
      </c>
      <c r="F49" s="149"/>
      <c r="G49" s="150" t="s">
        <v>43</v>
      </c>
      <c r="H49" s="913"/>
      <c r="I49" s="930"/>
      <c r="J49" s="907"/>
      <c r="K49" s="112"/>
      <c r="L49" s="59"/>
      <c r="M49" s="597"/>
      <c r="N49" s="597"/>
    </row>
    <row r="50" spans="1:258" ht="17.149999999999999" customHeight="1" thickBot="1" x14ac:dyDescent="0.3">
      <c r="A50" s="48"/>
      <c r="B50" s="48"/>
      <c r="C50" s="49"/>
      <c r="D50" s="39"/>
      <c r="E50" s="40"/>
      <c r="F50" s="40"/>
      <c r="G50" s="90"/>
      <c r="H50" s="908"/>
      <c r="I50" s="908"/>
      <c r="J50" s="908"/>
      <c r="M50" s="596"/>
      <c r="N50" s="596"/>
    </row>
    <row r="51" spans="1:258" ht="30" customHeight="1" thickBot="1" x14ac:dyDescent="0.3">
      <c r="A51" s="145" t="s">
        <v>64</v>
      </c>
      <c r="B51" s="1116" t="s">
        <v>65</v>
      </c>
      <c r="C51" s="1117"/>
      <c r="D51" s="1117"/>
      <c r="E51" s="1117"/>
      <c r="F51" s="1117"/>
      <c r="G51" s="1118"/>
      <c r="H51" s="469" t="s">
        <v>48</v>
      </c>
      <c r="I51" s="640" t="s">
        <v>49</v>
      </c>
      <c r="J51" s="640" t="s">
        <v>50</v>
      </c>
      <c r="K51" s="78"/>
      <c r="M51" s="596"/>
      <c r="N51" s="596"/>
    </row>
    <row r="52" spans="1:258" ht="17.149999999999999" customHeight="1" x14ac:dyDescent="0.25">
      <c r="A52" s="92" t="s">
        <v>51</v>
      </c>
      <c r="B52" s="92" t="s">
        <v>52</v>
      </c>
      <c r="C52" s="66"/>
      <c r="D52" s="132">
        <v>4144</v>
      </c>
      <c r="E52" s="120" t="s">
        <v>61</v>
      </c>
      <c r="F52" s="68"/>
      <c r="G52" s="151" t="s">
        <v>26</v>
      </c>
      <c r="H52" s="152"/>
      <c r="I52" s="924"/>
      <c r="J52" s="924"/>
      <c r="K52" s="70"/>
      <c r="M52" s="596"/>
      <c r="N52" s="596"/>
    </row>
    <row r="53" spans="1:258" s="134" customFormat="1" ht="17.149999999999999" customHeight="1" x14ac:dyDescent="0.25">
      <c r="A53" s="93" t="s">
        <v>66</v>
      </c>
      <c r="B53" s="93" t="s">
        <v>54</v>
      </c>
      <c r="C53" s="80"/>
      <c r="D53" s="124">
        <v>61</v>
      </c>
      <c r="E53" s="81" t="s">
        <v>61</v>
      </c>
      <c r="F53" s="81"/>
      <c r="G53" s="82" t="s">
        <v>26</v>
      </c>
      <c r="H53" s="931"/>
      <c r="I53" s="931"/>
      <c r="J53" s="932"/>
      <c r="K53" s="77"/>
      <c r="L53" s="139"/>
      <c r="M53" s="601"/>
      <c r="N53" s="601"/>
      <c r="O53" s="559"/>
      <c r="P53" s="544"/>
      <c r="Q53" s="343"/>
    </row>
    <row r="54" spans="1:258" s="140" customFormat="1" ht="17.149999999999999" customHeight="1" thickBot="1" x14ac:dyDescent="0.3">
      <c r="A54" s="153" t="s">
        <v>67</v>
      </c>
      <c r="B54" s="361" t="s">
        <v>260</v>
      </c>
      <c r="C54" s="71"/>
      <c r="D54" s="154" t="s">
        <v>68</v>
      </c>
      <c r="E54" s="73" t="s">
        <v>61</v>
      </c>
      <c r="F54" s="73" t="s">
        <v>3</v>
      </c>
      <c r="G54" s="74" t="s">
        <v>26</v>
      </c>
      <c r="H54" s="155"/>
      <c r="I54" s="933"/>
      <c r="J54" s="934"/>
      <c r="K54" s="156"/>
      <c r="L54" s="157"/>
      <c r="M54" s="602"/>
      <c r="N54" s="602"/>
      <c r="O54" s="560"/>
      <c r="P54" s="544"/>
      <c r="Q54" s="344"/>
    </row>
    <row r="55" spans="1:258" ht="17.149999999999999" customHeight="1" thickBot="1" x14ac:dyDescent="0.3">
      <c r="A55" s="158" t="s">
        <v>69</v>
      </c>
      <c r="B55" s="158" t="s">
        <v>70</v>
      </c>
      <c r="C55" s="159"/>
      <c r="D55" s="142" t="s">
        <v>57</v>
      </c>
      <c r="E55" s="88" t="s">
        <v>61</v>
      </c>
      <c r="F55" s="149" t="s">
        <v>3</v>
      </c>
      <c r="G55" s="116" t="s">
        <v>26</v>
      </c>
      <c r="H55" s="913" t="str">
        <f>IF(H52+H53+H54=0," ",H52+H53+H54)</f>
        <v xml:space="preserve"> </v>
      </c>
      <c r="I55" s="913" t="str">
        <f>IF(I52+I53+I54=0," ",I52+I53+I54)</f>
        <v xml:space="preserve"> </v>
      </c>
      <c r="J55" s="913" t="str">
        <f>IF(J52+J53+J54=0," ",J52+J53+J54)</f>
        <v xml:space="preserve"> </v>
      </c>
      <c r="K55" s="78"/>
      <c r="M55" s="596"/>
      <c r="N55" s="596"/>
    </row>
    <row r="56" spans="1:258" ht="17.149999999999999" customHeight="1" x14ac:dyDescent="0.25">
      <c r="A56" s="396" t="s">
        <v>262</v>
      </c>
      <c r="B56" s="374"/>
      <c r="C56" s="49"/>
      <c r="D56" s="39"/>
      <c r="E56" s="40"/>
      <c r="F56" s="40"/>
      <c r="G56" s="90"/>
      <c r="H56" s="908"/>
      <c r="I56" s="908"/>
      <c r="J56" s="908"/>
      <c r="K56" s="78"/>
      <c r="M56" s="596"/>
      <c r="N56" s="596"/>
    </row>
    <row r="57" spans="1:258" s="352" customFormat="1" ht="17.149999999999999" customHeight="1" x14ac:dyDescent="0.25">
      <c r="A57" s="396"/>
      <c r="B57" s="464"/>
      <c r="C57" s="465"/>
      <c r="D57" s="466"/>
      <c r="E57" s="467"/>
      <c r="F57" s="467"/>
      <c r="G57" s="392"/>
      <c r="H57" s="723"/>
      <c r="I57" s="723"/>
      <c r="J57" s="723"/>
      <c r="K57" s="463"/>
      <c r="L57" s="360"/>
      <c r="M57" s="596"/>
      <c r="N57" s="596"/>
      <c r="O57" s="554"/>
      <c r="P57" s="555"/>
      <c r="Q57" s="350"/>
      <c r="R57" s="351"/>
      <c r="S57" s="351"/>
      <c r="T57" s="351"/>
      <c r="U57" s="351"/>
      <c r="V57" s="351"/>
      <c r="W57" s="351"/>
      <c r="X57" s="351"/>
      <c r="Y57" s="351"/>
      <c r="Z57" s="351"/>
      <c r="AA57" s="351"/>
      <c r="AB57" s="351"/>
      <c r="AC57" s="351"/>
      <c r="AD57" s="351"/>
      <c r="AE57" s="351"/>
      <c r="AF57" s="351"/>
      <c r="AG57" s="351"/>
      <c r="AH57" s="351"/>
      <c r="AI57" s="351"/>
      <c r="AJ57" s="351"/>
      <c r="AK57" s="351"/>
      <c r="AL57" s="351"/>
      <c r="AM57" s="351"/>
      <c r="AN57" s="351"/>
      <c r="AO57" s="351"/>
      <c r="AP57" s="351"/>
      <c r="AQ57" s="351"/>
      <c r="AR57" s="351"/>
      <c r="AS57" s="351"/>
      <c r="AT57" s="351"/>
      <c r="AU57" s="351"/>
      <c r="AV57" s="351"/>
      <c r="AW57" s="351"/>
      <c r="AX57" s="351"/>
      <c r="AY57" s="351"/>
      <c r="AZ57" s="351"/>
      <c r="BA57" s="351"/>
      <c r="BB57" s="351"/>
      <c r="BC57" s="351"/>
      <c r="BD57" s="351"/>
      <c r="BE57" s="351"/>
      <c r="BF57" s="351"/>
      <c r="BG57" s="351"/>
      <c r="BH57" s="351"/>
      <c r="BI57" s="351"/>
      <c r="BJ57" s="351"/>
      <c r="BK57" s="351"/>
      <c r="BL57" s="351"/>
      <c r="BM57" s="351"/>
      <c r="BN57" s="351"/>
      <c r="BO57" s="351"/>
      <c r="BP57" s="351"/>
      <c r="BQ57" s="351"/>
      <c r="BR57" s="351"/>
      <c r="BS57" s="351"/>
      <c r="BT57" s="351"/>
      <c r="BU57" s="351"/>
      <c r="BV57" s="351"/>
      <c r="BW57" s="351"/>
      <c r="BX57" s="351"/>
      <c r="BY57" s="351"/>
      <c r="BZ57" s="351"/>
      <c r="CA57" s="351"/>
      <c r="CB57" s="351"/>
      <c r="CC57" s="351"/>
      <c r="CD57" s="351"/>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DY57" s="351"/>
      <c r="DZ57" s="351"/>
      <c r="EA57" s="351"/>
      <c r="EB57" s="351"/>
      <c r="EC57" s="351"/>
      <c r="ED57" s="351"/>
      <c r="EE57" s="351"/>
      <c r="EF57" s="351"/>
      <c r="EG57" s="351"/>
      <c r="EH57" s="351"/>
      <c r="EI57" s="351"/>
      <c r="EJ57" s="351"/>
      <c r="EK57" s="351"/>
      <c r="EL57" s="351"/>
      <c r="EM57" s="351"/>
      <c r="EN57" s="351"/>
      <c r="EO57" s="351"/>
      <c r="EP57" s="351"/>
      <c r="EQ57" s="351"/>
      <c r="ER57" s="351"/>
      <c r="ES57" s="351"/>
      <c r="ET57" s="351"/>
      <c r="EU57" s="351"/>
      <c r="EV57" s="351"/>
      <c r="EW57" s="351"/>
      <c r="EX57" s="351"/>
      <c r="EY57" s="351"/>
      <c r="EZ57" s="351"/>
      <c r="FA57" s="351"/>
      <c r="FB57" s="351"/>
      <c r="FC57" s="351"/>
      <c r="FD57" s="351"/>
      <c r="FE57" s="351"/>
      <c r="FF57" s="351"/>
      <c r="FG57" s="351"/>
      <c r="FH57" s="351"/>
      <c r="FI57" s="351"/>
      <c r="FJ57" s="351"/>
      <c r="FK57" s="351"/>
      <c r="FL57" s="351"/>
      <c r="FM57" s="351"/>
      <c r="FN57" s="351"/>
      <c r="FO57" s="351"/>
      <c r="FP57" s="351"/>
      <c r="FQ57" s="351"/>
      <c r="FR57" s="351"/>
      <c r="FS57" s="351"/>
      <c r="FT57" s="351"/>
      <c r="FU57" s="351"/>
      <c r="FV57" s="351"/>
      <c r="FW57" s="351"/>
      <c r="FX57" s="351"/>
      <c r="FY57" s="351"/>
      <c r="FZ57" s="351"/>
      <c r="GA57" s="351"/>
      <c r="GB57" s="351"/>
      <c r="GC57" s="351"/>
      <c r="GD57" s="351"/>
      <c r="GE57" s="351"/>
      <c r="GF57" s="351"/>
      <c r="GG57" s="351"/>
      <c r="GH57" s="351"/>
      <c r="GI57" s="351"/>
      <c r="GJ57" s="351"/>
      <c r="GK57" s="351"/>
      <c r="GL57" s="351"/>
      <c r="GM57" s="351"/>
      <c r="GN57" s="351"/>
      <c r="GO57" s="351"/>
      <c r="GP57" s="351"/>
      <c r="GQ57" s="351"/>
      <c r="GR57" s="351"/>
      <c r="GS57" s="351"/>
      <c r="GT57" s="351"/>
      <c r="GU57" s="351"/>
      <c r="GV57" s="351"/>
      <c r="GW57" s="351"/>
      <c r="GX57" s="351"/>
      <c r="GY57" s="351"/>
      <c r="GZ57" s="351"/>
      <c r="HA57" s="351"/>
      <c r="HB57" s="351"/>
      <c r="HC57" s="351"/>
      <c r="HD57" s="351"/>
      <c r="HE57" s="351"/>
      <c r="HF57" s="351"/>
      <c r="HG57" s="351"/>
      <c r="HH57" s="351"/>
      <c r="HI57" s="351"/>
      <c r="HJ57" s="351"/>
      <c r="HK57" s="351"/>
      <c r="HL57" s="351"/>
      <c r="HM57" s="351"/>
      <c r="HN57" s="351"/>
      <c r="HO57" s="351"/>
      <c r="HP57" s="351"/>
      <c r="HQ57" s="351"/>
      <c r="HR57" s="351"/>
      <c r="HS57" s="351"/>
      <c r="HT57" s="351"/>
      <c r="HU57" s="351"/>
      <c r="HV57" s="351"/>
      <c r="HW57" s="351"/>
      <c r="HX57" s="351"/>
      <c r="HY57" s="351"/>
      <c r="HZ57" s="351"/>
      <c r="IA57" s="351"/>
      <c r="IB57" s="351"/>
      <c r="IC57" s="351"/>
      <c r="ID57" s="351"/>
      <c r="IE57" s="351"/>
      <c r="IF57" s="351"/>
      <c r="IG57" s="351"/>
      <c r="IH57" s="351"/>
      <c r="II57" s="351"/>
      <c r="IJ57" s="351"/>
      <c r="IK57" s="351"/>
      <c r="IL57" s="351"/>
      <c r="IM57" s="351"/>
      <c r="IN57" s="351"/>
      <c r="IO57" s="351"/>
      <c r="IP57" s="351"/>
      <c r="IQ57" s="351"/>
      <c r="IR57" s="351"/>
      <c r="IS57" s="351"/>
      <c r="IT57" s="351"/>
      <c r="IU57" s="351"/>
      <c r="IV57" s="351"/>
      <c r="IW57" s="351"/>
      <c r="IX57" s="351"/>
    </row>
    <row r="58" spans="1:258" ht="17.149999999999999" customHeight="1" thickBot="1" x14ac:dyDescent="0.3">
      <c r="G58" s="90"/>
      <c r="H58" s="907"/>
      <c r="I58" s="908"/>
      <c r="J58" s="908"/>
      <c r="K58" s="78"/>
      <c r="M58" s="596"/>
      <c r="N58" s="596"/>
    </row>
    <row r="59" spans="1:258" s="32" customFormat="1" ht="20.149999999999999" customHeight="1" thickBot="1" x14ac:dyDescent="0.3">
      <c r="A59" s="717" t="s">
        <v>398</v>
      </c>
      <c r="B59" s="717" t="s">
        <v>399</v>
      </c>
      <c r="C59" s="43"/>
      <c r="D59" s="160"/>
      <c r="E59" s="161"/>
      <c r="F59" s="161"/>
      <c r="G59" s="162"/>
      <c r="H59" s="163"/>
      <c r="I59" s="163"/>
      <c r="J59" s="163"/>
      <c r="K59" s="163"/>
      <c r="L59" s="585"/>
      <c r="M59" s="603"/>
      <c r="N59" s="603"/>
      <c r="O59" s="561"/>
      <c r="P59" s="562"/>
      <c r="Q59" s="345"/>
      <c r="R59" s="2"/>
    </row>
    <row r="60" spans="1:258" ht="15.75" customHeight="1" x14ac:dyDescent="0.25">
      <c r="A60" s="91"/>
      <c r="B60" s="91"/>
      <c r="C60" s="75"/>
      <c r="H60" s="907"/>
      <c r="I60" s="907"/>
      <c r="J60" s="907"/>
      <c r="K60" s="70"/>
      <c r="M60" s="596"/>
      <c r="N60" s="596"/>
    </row>
    <row r="61" spans="1:258" s="91" customFormat="1" ht="23.15" customHeight="1" x14ac:dyDescent="0.25">
      <c r="A61" s="165" t="s">
        <v>71</v>
      </c>
      <c r="B61" s="165" t="s">
        <v>72</v>
      </c>
      <c r="C61" s="166"/>
      <c r="D61" s="165"/>
      <c r="E61" s="166"/>
      <c r="F61" s="166"/>
      <c r="G61" s="167"/>
      <c r="H61" s="77"/>
      <c r="I61" s="907"/>
      <c r="J61" s="907"/>
      <c r="K61" s="70"/>
      <c r="L61" s="75"/>
      <c r="M61" s="596"/>
      <c r="N61" s="596"/>
      <c r="O61" s="543"/>
      <c r="P61" s="544"/>
      <c r="Q61" s="337"/>
    </row>
    <row r="62" spans="1:258" s="91" customFormat="1" ht="17.149999999999999" customHeight="1" thickBot="1" x14ac:dyDescent="0.3">
      <c r="A62" s="168"/>
      <c r="B62" s="168"/>
      <c r="C62" s="169"/>
      <c r="D62" s="170"/>
      <c r="E62" s="90"/>
      <c r="F62" s="90"/>
      <c r="G62" s="171"/>
      <c r="H62" s="77"/>
      <c r="I62" s="907"/>
      <c r="J62" s="907"/>
      <c r="K62" s="70"/>
      <c r="L62" s="75"/>
      <c r="M62" s="596"/>
      <c r="N62" s="596"/>
      <c r="O62" s="543"/>
      <c r="P62" s="544"/>
      <c r="Q62" s="337"/>
    </row>
    <row r="63" spans="1:258" ht="23.15" customHeight="1" thickBot="1" x14ac:dyDescent="0.3">
      <c r="A63" s="172" t="s">
        <v>73</v>
      </c>
      <c r="B63" s="172" t="s">
        <v>74</v>
      </c>
      <c r="C63" s="173"/>
      <c r="D63" s="172"/>
      <c r="E63" s="173"/>
      <c r="F63" s="173"/>
      <c r="G63" s="174"/>
      <c r="H63" s="935" t="s">
        <v>75</v>
      </c>
      <c r="I63" s="913" t="s">
        <v>49</v>
      </c>
      <c r="J63" s="913" t="s">
        <v>50</v>
      </c>
      <c r="K63" s="78"/>
      <c r="M63" s="596"/>
      <c r="N63" s="596"/>
    </row>
    <row r="64" spans="1:258" ht="17.149999999999999" customHeight="1" x14ac:dyDescent="0.25">
      <c r="A64" s="175" t="s">
        <v>76</v>
      </c>
      <c r="B64" s="175" t="s">
        <v>77</v>
      </c>
      <c r="C64" s="176" t="s">
        <v>78</v>
      </c>
      <c r="D64" s="177">
        <v>11</v>
      </c>
      <c r="E64" s="68" t="s">
        <v>79</v>
      </c>
      <c r="F64" s="68"/>
      <c r="G64" s="69" t="s">
        <v>27</v>
      </c>
      <c r="H64" s="936"/>
      <c r="I64" s="937"/>
      <c r="J64" s="938"/>
      <c r="L64" s="178">
        <f>H64-I64-J64</f>
        <v>0</v>
      </c>
      <c r="M64" s="604"/>
      <c r="N64" s="604"/>
    </row>
    <row r="65" spans="1:258" ht="36.75" customHeight="1" x14ac:dyDescent="0.25">
      <c r="A65" s="434" t="s">
        <v>80</v>
      </c>
      <c r="B65" s="179" t="s">
        <v>81</v>
      </c>
      <c r="C65" s="180" t="s">
        <v>78</v>
      </c>
      <c r="D65" s="181">
        <v>11</v>
      </c>
      <c r="E65" s="147" t="s">
        <v>79</v>
      </c>
      <c r="F65" s="182">
        <v>1</v>
      </c>
      <c r="G65" s="148" t="s">
        <v>27</v>
      </c>
      <c r="H65" s="939"/>
      <c r="I65" s="940"/>
      <c r="J65" s="941"/>
      <c r="K65" s="70"/>
      <c r="L65" s="178">
        <f t="shared" ref="L65:L72" si="0">H65-I65-J65</f>
        <v>0</v>
      </c>
      <c r="M65" s="604"/>
      <c r="N65" s="604"/>
    </row>
    <row r="66" spans="1:258" ht="17.149999999999999" customHeight="1" x14ac:dyDescent="0.25">
      <c r="A66" s="79" t="s">
        <v>82</v>
      </c>
      <c r="B66" s="79" t="s">
        <v>83</v>
      </c>
      <c r="C66" s="183" t="s">
        <v>78</v>
      </c>
      <c r="D66" s="184">
        <v>11</v>
      </c>
      <c r="E66" s="81" t="s">
        <v>28</v>
      </c>
      <c r="F66" s="81"/>
      <c r="G66" s="82" t="s">
        <v>27</v>
      </c>
      <c r="H66" s="939"/>
      <c r="I66" s="939"/>
      <c r="J66" s="942"/>
      <c r="K66" s="70"/>
      <c r="L66" s="178">
        <f t="shared" si="0"/>
        <v>0</v>
      </c>
      <c r="M66" s="604"/>
      <c r="N66" s="604"/>
    </row>
    <row r="67" spans="1:258" s="91" customFormat="1" ht="17.149999999999999" customHeight="1" x14ac:dyDescent="0.25">
      <c r="A67" s="79" t="s">
        <v>84</v>
      </c>
      <c r="B67" s="79" t="s">
        <v>85</v>
      </c>
      <c r="C67" s="183" t="s">
        <v>78</v>
      </c>
      <c r="D67" s="184">
        <v>11</v>
      </c>
      <c r="E67" s="81" t="s">
        <v>29</v>
      </c>
      <c r="F67" s="81"/>
      <c r="G67" s="82" t="s">
        <v>27</v>
      </c>
      <c r="H67" s="939"/>
      <c r="I67" s="939"/>
      <c r="J67" s="942"/>
      <c r="K67" s="70"/>
      <c r="L67" s="178">
        <f t="shared" si="0"/>
        <v>0</v>
      </c>
      <c r="M67" s="604"/>
      <c r="N67" s="604"/>
      <c r="O67" s="543"/>
      <c r="P67" s="544"/>
      <c r="Q67" s="337"/>
    </row>
    <row r="68" spans="1:258" ht="17.149999999999999" customHeight="1" x14ac:dyDescent="0.25">
      <c r="A68" s="435" t="s">
        <v>282</v>
      </c>
      <c r="B68" s="185" t="s">
        <v>86</v>
      </c>
      <c r="C68" s="186" t="s">
        <v>78</v>
      </c>
      <c r="D68" s="187">
        <v>11</v>
      </c>
      <c r="E68" s="188" t="s">
        <v>87</v>
      </c>
      <c r="F68" s="188"/>
      <c r="G68" s="82" t="s">
        <v>27</v>
      </c>
      <c r="H68" s="943"/>
      <c r="I68" s="943"/>
      <c r="J68" s="944"/>
      <c r="K68" s="70"/>
      <c r="L68" s="178">
        <f t="shared" si="0"/>
        <v>0</v>
      </c>
      <c r="M68" s="604"/>
      <c r="N68" s="604"/>
    </row>
    <row r="69" spans="1:258" ht="17.149999999999999" customHeight="1" x14ac:dyDescent="0.25">
      <c r="A69" s="190" t="s">
        <v>88</v>
      </c>
      <c r="B69" s="688" t="s">
        <v>365</v>
      </c>
      <c r="C69" s="186" t="s">
        <v>78</v>
      </c>
      <c r="D69" s="187">
        <v>11</v>
      </c>
      <c r="E69" s="188" t="s">
        <v>89</v>
      </c>
      <c r="F69" s="188"/>
      <c r="G69" s="82" t="s">
        <v>27</v>
      </c>
      <c r="H69" s="943"/>
      <c r="I69" s="943"/>
      <c r="J69" s="944"/>
      <c r="K69" s="70"/>
      <c r="L69" s="178">
        <f t="shared" si="0"/>
        <v>0</v>
      </c>
      <c r="M69" s="604"/>
      <c r="N69" s="604"/>
    </row>
    <row r="70" spans="1:258" ht="17.149999999999999" customHeight="1" x14ac:dyDescent="0.25">
      <c r="A70" s="191" t="s">
        <v>90</v>
      </c>
      <c r="B70" s="406" t="s">
        <v>272</v>
      </c>
      <c r="C70" s="192" t="s">
        <v>78</v>
      </c>
      <c r="D70" s="193">
        <v>11</v>
      </c>
      <c r="E70" s="194" t="s">
        <v>91</v>
      </c>
      <c r="F70" s="194"/>
      <c r="G70" s="82" t="s">
        <v>27</v>
      </c>
      <c r="H70" s="945"/>
      <c r="I70" s="945"/>
      <c r="J70" s="946"/>
      <c r="K70" s="70"/>
      <c r="L70" s="178">
        <f t="shared" si="0"/>
        <v>0</v>
      </c>
      <c r="M70" s="604"/>
      <c r="N70" s="604"/>
    </row>
    <row r="71" spans="1:258" ht="27.75" customHeight="1" x14ac:dyDescent="0.25">
      <c r="A71" s="406" t="s">
        <v>283</v>
      </c>
      <c r="B71" s="491" t="s">
        <v>483</v>
      </c>
      <c r="C71" s="682" t="s">
        <v>78</v>
      </c>
      <c r="D71" s="683">
        <v>11</v>
      </c>
      <c r="E71" s="684" t="s">
        <v>92</v>
      </c>
      <c r="F71" s="684"/>
      <c r="G71" s="685" t="s">
        <v>27</v>
      </c>
      <c r="H71" s="947"/>
      <c r="I71" s="948"/>
      <c r="J71" s="949"/>
      <c r="K71" s="70"/>
      <c r="L71" s="178">
        <f t="shared" si="0"/>
        <v>0</v>
      </c>
      <c r="M71" s="604"/>
      <c r="N71" s="604"/>
    </row>
    <row r="72" spans="1:258" s="352" customFormat="1" ht="17.149999999999999" customHeight="1" thickBot="1" x14ac:dyDescent="0.3">
      <c r="A72" s="687" t="s">
        <v>363</v>
      </c>
      <c r="B72" s="705" t="s">
        <v>366</v>
      </c>
      <c r="C72" s="426" t="s">
        <v>78</v>
      </c>
      <c r="D72" s="706">
        <v>11</v>
      </c>
      <c r="E72" s="428" t="s">
        <v>382</v>
      </c>
      <c r="F72" s="707"/>
      <c r="G72" s="660" t="s">
        <v>27</v>
      </c>
      <c r="H72" s="950"/>
      <c r="I72" s="951"/>
      <c r="J72" s="952"/>
      <c r="K72" s="393"/>
      <c r="L72" s="178">
        <f t="shared" si="0"/>
        <v>0</v>
      </c>
      <c r="M72" s="604"/>
      <c r="N72" s="604"/>
      <c r="O72" s="554"/>
      <c r="P72" s="555"/>
      <c r="Q72" s="350"/>
      <c r="R72" s="351"/>
      <c r="S72" s="351"/>
      <c r="T72" s="351"/>
      <c r="U72" s="351"/>
      <c r="V72" s="351"/>
      <c r="W72" s="351"/>
      <c r="X72" s="351"/>
      <c r="Y72" s="351"/>
      <c r="Z72" s="351"/>
      <c r="AA72" s="351"/>
      <c r="AB72" s="351"/>
      <c r="AC72" s="351"/>
      <c r="AD72" s="351"/>
      <c r="AE72" s="351"/>
      <c r="AF72" s="351"/>
      <c r="AG72" s="351"/>
      <c r="AH72" s="351"/>
      <c r="AI72" s="351"/>
      <c r="AJ72" s="351"/>
      <c r="AK72" s="351"/>
      <c r="AL72" s="351"/>
      <c r="AM72" s="351"/>
      <c r="AN72" s="351"/>
      <c r="AO72" s="351"/>
      <c r="AP72" s="351"/>
      <c r="AQ72" s="351"/>
      <c r="AR72" s="351"/>
      <c r="AS72" s="351"/>
      <c r="AT72" s="351"/>
      <c r="AU72" s="351"/>
      <c r="AV72" s="351"/>
      <c r="AW72" s="351"/>
      <c r="AX72" s="351"/>
      <c r="AY72" s="351"/>
      <c r="AZ72" s="351"/>
      <c r="BA72" s="351"/>
      <c r="BB72" s="351"/>
      <c r="BC72" s="351"/>
      <c r="BD72" s="351"/>
      <c r="BE72" s="351"/>
      <c r="BF72" s="351"/>
      <c r="BG72" s="351"/>
      <c r="BH72" s="351"/>
      <c r="BI72" s="351"/>
      <c r="BJ72" s="351"/>
      <c r="BK72" s="351"/>
      <c r="BL72" s="351"/>
      <c r="BM72" s="351"/>
      <c r="BN72" s="351"/>
      <c r="BO72" s="351"/>
      <c r="BP72" s="351"/>
      <c r="BQ72" s="351"/>
      <c r="BR72" s="351"/>
      <c r="BS72" s="351"/>
      <c r="BT72" s="351"/>
      <c r="BU72" s="351"/>
      <c r="BV72" s="351"/>
      <c r="BW72" s="351"/>
      <c r="BX72" s="351"/>
      <c r="BY72" s="351"/>
      <c r="BZ72" s="351"/>
      <c r="CA72" s="351"/>
      <c r="CB72" s="351"/>
      <c r="CC72" s="351"/>
      <c r="CD72" s="351"/>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DY72" s="351"/>
      <c r="DZ72" s="351"/>
      <c r="EA72" s="351"/>
      <c r="EB72" s="351"/>
      <c r="EC72" s="351"/>
      <c r="ED72" s="351"/>
      <c r="EE72" s="351"/>
      <c r="EF72" s="351"/>
      <c r="EG72" s="351"/>
      <c r="EH72" s="351"/>
      <c r="EI72" s="351"/>
      <c r="EJ72" s="351"/>
      <c r="EK72" s="351"/>
      <c r="EL72" s="351"/>
      <c r="EM72" s="351"/>
      <c r="EN72" s="351"/>
      <c r="EO72" s="351"/>
      <c r="EP72" s="351"/>
      <c r="EQ72" s="351"/>
      <c r="ER72" s="351"/>
      <c r="ES72" s="351"/>
      <c r="ET72" s="351"/>
      <c r="EU72" s="351"/>
      <c r="EV72" s="351"/>
      <c r="EW72" s="351"/>
      <c r="EX72" s="351"/>
      <c r="EY72" s="351"/>
      <c r="EZ72" s="351"/>
      <c r="FA72" s="351"/>
      <c r="FB72" s="351"/>
      <c r="FC72" s="351"/>
      <c r="FD72" s="351"/>
      <c r="FE72" s="351"/>
      <c r="FF72" s="351"/>
      <c r="FG72" s="351"/>
      <c r="FH72" s="351"/>
      <c r="FI72" s="351"/>
      <c r="FJ72" s="351"/>
      <c r="FK72" s="351"/>
      <c r="FL72" s="351"/>
      <c r="FM72" s="351"/>
      <c r="FN72" s="351"/>
      <c r="FO72" s="351"/>
      <c r="FP72" s="351"/>
      <c r="FQ72" s="351"/>
      <c r="FR72" s="351"/>
      <c r="FS72" s="351"/>
      <c r="FT72" s="351"/>
      <c r="FU72" s="351"/>
      <c r="FV72" s="351"/>
      <c r="FW72" s="351"/>
      <c r="FX72" s="351"/>
      <c r="FY72" s="351"/>
      <c r="FZ72" s="351"/>
      <c r="GA72" s="351"/>
      <c r="GB72" s="351"/>
      <c r="GC72" s="351"/>
      <c r="GD72" s="351"/>
      <c r="GE72" s="351"/>
      <c r="GF72" s="351"/>
      <c r="GG72" s="351"/>
      <c r="GH72" s="351"/>
      <c r="GI72" s="351"/>
      <c r="GJ72" s="351"/>
      <c r="GK72" s="351"/>
      <c r="GL72" s="351"/>
      <c r="GM72" s="351"/>
      <c r="GN72" s="351"/>
      <c r="GO72" s="351"/>
      <c r="GP72" s="351"/>
      <c r="GQ72" s="351"/>
      <c r="GR72" s="351"/>
      <c r="GS72" s="351"/>
      <c r="GT72" s="351"/>
      <c r="GU72" s="351"/>
      <c r="GV72" s="351"/>
      <c r="GW72" s="351"/>
      <c r="GX72" s="351"/>
      <c r="GY72" s="351"/>
      <c r="GZ72" s="351"/>
      <c r="HA72" s="351"/>
      <c r="HB72" s="351"/>
      <c r="HC72" s="351"/>
      <c r="HD72" s="351"/>
      <c r="HE72" s="351"/>
      <c r="HF72" s="351"/>
      <c r="HG72" s="351"/>
      <c r="HH72" s="351"/>
      <c r="HI72" s="351"/>
      <c r="HJ72" s="351"/>
      <c r="HK72" s="351"/>
      <c r="HL72" s="351"/>
      <c r="HM72" s="351"/>
      <c r="HN72" s="351"/>
      <c r="HO72" s="351"/>
      <c r="HP72" s="351"/>
      <c r="HQ72" s="351"/>
      <c r="HR72" s="351"/>
      <c r="HS72" s="351"/>
      <c r="HT72" s="351"/>
      <c r="HU72" s="351"/>
      <c r="HV72" s="351"/>
      <c r="HW72" s="351"/>
      <c r="HX72" s="351"/>
      <c r="HY72" s="351"/>
      <c r="HZ72" s="351"/>
      <c r="IA72" s="351"/>
      <c r="IB72" s="351"/>
      <c r="IC72" s="351"/>
      <c r="ID72" s="351"/>
      <c r="IE72" s="351"/>
      <c r="IF72" s="351"/>
      <c r="IG72" s="351"/>
      <c r="IH72" s="351"/>
      <c r="II72" s="351"/>
      <c r="IJ72" s="351"/>
      <c r="IK72" s="351"/>
      <c r="IL72" s="351"/>
      <c r="IM72" s="351"/>
      <c r="IN72" s="351"/>
      <c r="IO72" s="351"/>
      <c r="IP72" s="351"/>
      <c r="IQ72" s="351"/>
      <c r="IR72" s="351"/>
      <c r="IS72" s="351"/>
      <c r="IT72" s="351"/>
      <c r="IU72" s="351"/>
      <c r="IV72" s="351"/>
      <c r="IW72" s="351"/>
      <c r="IX72" s="351"/>
    </row>
    <row r="73" spans="1:258" ht="17.149999999999999" customHeight="1" thickBot="1" x14ac:dyDescent="0.3">
      <c r="A73" s="372" t="s">
        <v>430</v>
      </c>
      <c r="B73" s="372" t="s">
        <v>360</v>
      </c>
      <c r="C73" s="196" t="s">
        <v>78</v>
      </c>
      <c r="D73" s="197">
        <v>11</v>
      </c>
      <c r="E73" s="198"/>
      <c r="F73" s="198"/>
      <c r="G73" s="199" t="s">
        <v>27</v>
      </c>
      <c r="H73" s="953" t="str">
        <f>IF(H64+H68+H69+H70+H71=0," ",H64+H68+H69+H70+H71)</f>
        <v xml:space="preserve"> </v>
      </c>
      <c r="I73" s="954" t="str">
        <f>IF(I64+I68+I69+I70+I71=0," ",I64+I68+I69+I70+I71)</f>
        <v xml:space="preserve"> </v>
      </c>
      <c r="J73" s="954" t="str">
        <f>IF(J64+J68+J69+J70+J71=0," ",J64+J68+J69+J70+J71)</f>
        <v xml:space="preserve"> </v>
      </c>
      <c r="L73" s="133" t="s">
        <v>3</v>
      </c>
      <c r="M73" s="600"/>
      <c r="N73" s="600"/>
    </row>
    <row r="74" spans="1:258" ht="17.149999999999999" customHeight="1" x14ac:dyDescent="0.25">
      <c r="A74" s="200" t="s">
        <v>93</v>
      </c>
      <c r="B74" s="1083" t="s">
        <v>94</v>
      </c>
      <c r="C74" s="201"/>
      <c r="H74" s="911" t="e">
        <f>IF(H73-H64-H68-H69-H70-H71=0,"",H73-H64-H68-H69-H70-H71)</f>
        <v>#VALUE!</v>
      </c>
      <c r="I74" s="911" t="e">
        <f>I73-I64-I68-I69-I70-I71</f>
        <v>#VALUE!</v>
      </c>
      <c r="J74" s="911" t="e">
        <f>J73-J64-J68-J69-J70-J71</f>
        <v>#VALUE!</v>
      </c>
      <c r="K74" s="77"/>
      <c r="M74" s="596"/>
      <c r="N74" s="596"/>
    </row>
    <row r="75" spans="1:258" ht="17.149999999999999" customHeight="1" thickBot="1" x14ac:dyDescent="0.3">
      <c r="A75" s="62"/>
      <c r="B75" s="62"/>
      <c r="C75" s="201"/>
      <c r="H75" s="911">
        <f>H64-H66-H67</f>
        <v>0</v>
      </c>
      <c r="I75" s="911">
        <f>I64-I66-I67</f>
        <v>0</v>
      </c>
      <c r="J75" s="911">
        <f>J64-J66-J67</f>
        <v>0</v>
      </c>
      <c r="K75" s="77"/>
      <c r="M75" s="596"/>
      <c r="N75" s="596"/>
    </row>
    <row r="76" spans="1:258" s="352" customFormat="1" ht="17.149999999999999" customHeight="1" thickBot="1" x14ac:dyDescent="0.3">
      <c r="A76" s="646" t="s">
        <v>358</v>
      </c>
      <c r="B76" s="626" t="s">
        <v>347</v>
      </c>
      <c r="C76" s="627"/>
      <c r="D76" s="626"/>
      <c r="E76" s="627"/>
      <c r="F76" s="627"/>
      <c r="G76" s="628"/>
      <c r="H76" s="913" t="s">
        <v>75</v>
      </c>
      <c r="I76" s="722"/>
      <c r="J76" s="722"/>
      <c r="K76" s="460"/>
      <c r="L76" s="360"/>
      <c r="M76" s="596"/>
      <c r="N76" s="596"/>
      <c r="O76" s="554"/>
      <c r="P76" s="555"/>
      <c r="Q76" s="350"/>
      <c r="R76" s="351"/>
      <c r="S76" s="351"/>
      <c r="T76" s="351"/>
      <c r="U76" s="351"/>
      <c r="V76" s="351"/>
      <c r="W76" s="351"/>
      <c r="X76" s="351"/>
      <c r="Y76" s="351"/>
      <c r="Z76" s="351"/>
      <c r="AA76" s="351"/>
      <c r="AB76" s="351"/>
      <c r="AC76" s="351"/>
      <c r="AD76" s="351"/>
      <c r="AE76" s="351"/>
      <c r="AF76" s="351"/>
      <c r="AG76" s="351"/>
      <c r="AH76" s="351"/>
      <c r="AI76" s="351"/>
      <c r="AJ76" s="351"/>
      <c r="AK76" s="351"/>
      <c r="AL76" s="351"/>
      <c r="AM76" s="351"/>
      <c r="AN76" s="351"/>
      <c r="AO76" s="351"/>
      <c r="AP76" s="351"/>
      <c r="AQ76" s="351"/>
      <c r="AR76" s="351"/>
      <c r="AS76" s="351"/>
      <c r="AT76" s="351"/>
      <c r="AU76" s="351"/>
      <c r="AV76" s="351"/>
      <c r="AW76" s="351"/>
      <c r="AX76" s="351"/>
      <c r="AY76" s="351"/>
      <c r="AZ76" s="351"/>
      <c r="BA76" s="351"/>
      <c r="BB76" s="351"/>
      <c r="BC76" s="351"/>
      <c r="BD76" s="351"/>
      <c r="BE76" s="351"/>
      <c r="BF76" s="351"/>
      <c r="BG76" s="351"/>
      <c r="BH76" s="351"/>
      <c r="BI76" s="351"/>
      <c r="BJ76" s="351"/>
      <c r="BK76" s="351"/>
      <c r="BL76" s="351"/>
      <c r="BM76" s="351"/>
      <c r="BN76" s="351"/>
      <c r="BO76" s="351"/>
      <c r="BP76" s="351"/>
      <c r="BQ76" s="351"/>
      <c r="BR76" s="351"/>
      <c r="BS76" s="351"/>
      <c r="BT76" s="351"/>
      <c r="BU76" s="351"/>
      <c r="BV76" s="351"/>
      <c r="BW76" s="351"/>
      <c r="BX76" s="351"/>
      <c r="BY76" s="351"/>
      <c r="BZ76" s="351"/>
      <c r="CA76" s="351"/>
      <c r="CB76" s="351"/>
      <c r="CC76" s="351"/>
      <c r="CD76" s="351"/>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DY76" s="351"/>
      <c r="DZ76" s="351"/>
      <c r="EA76" s="351"/>
      <c r="EB76" s="351"/>
      <c r="EC76" s="351"/>
      <c r="ED76" s="351"/>
      <c r="EE76" s="351"/>
      <c r="EF76" s="351"/>
      <c r="EG76" s="351"/>
      <c r="EH76" s="351"/>
      <c r="EI76" s="351"/>
      <c r="EJ76" s="351"/>
      <c r="EK76" s="351"/>
      <c r="EL76" s="351"/>
      <c r="EM76" s="351"/>
      <c r="EN76" s="351"/>
      <c r="EO76" s="351"/>
      <c r="EP76" s="351"/>
      <c r="EQ76" s="351"/>
      <c r="ER76" s="351"/>
      <c r="ES76" s="351"/>
      <c r="ET76" s="351"/>
      <c r="EU76" s="351"/>
      <c r="EV76" s="351"/>
      <c r="EW76" s="351"/>
      <c r="EX76" s="351"/>
      <c r="EY76" s="351"/>
      <c r="EZ76" s="351"/>
      <c r="FA76" s="351"/>
      <c r="FB76" s="351"/>
      <c r="FC76" s="351"/>
      <c r="FD76" s="351"/>
      <c r="FE76" s="351"/>
      <c r="FF76" s="351"/>
      <c r="FG76" s="351"/>
      <c r="FH76" s="351"/>
      <c r="FI76" s="351"/>
      <c r="FJ76" s="351"/>
      <c r="FK76" s="351"/>
      <c r="FL76" s="351"/>
      <c r="FM76" s="351"/>
      <c r="FN76" s="351"/>
      <c r="FO76" s="351"/>
      <c r="FP76" s="351"/>
      <c r="FQ76" s="351"/>
      <c r="FR76" s="351"/>
      <c r="FS76" s="351"/>
      <c r="FT76" s="351"/>
      <c r="FU76" s="351"/>
      <c r="FV76" s="351"/>
      <c r="FW76" s="351"/>
      <c r="FX76" s="351"/>
      <c r="FY76" s="351"/>
      <c r="FZ76" s="351"/>
      <c r="GA76" s="351"/>
      <c r="GB76" s="351"/>
      <c r="GC76" s="351"/>
      <c r="GD76" s="351"/>
      <c r="GE76" s="351"/>
      <c r="GF76" s="351"/>
      <c r="GG76" s="351"/>
      <c r="GH76" s="351"/>
      <c r="GI76" s="351"/>
      <c r="GJ76" s="351"/>
      <c r="GK76" s="351"/>
      <c r="GL76" s="351"/>
      <c r="GM76" s="351"/>
      <c r="GN76" s="351"/>
      <c r="GO76" s="351"/>
      <c r="GP76" s="351"/>
      <c r="GQ76" s="351"/>
      <c r="GR76" s="351"/>
      <c r="GS76" s="351"/>
      <c r="GT76" s="351"/>
      <c r="GU76" s="351"/>
      <c r="GV76" s="351"/>
      <c r="GW76" s="351"/>
      <c r="GX76" s="351"/>
      <c r="GY76" s="351"/>
      <c r="GZ76" s="351"/>
      <c r="HA76" s="351"/>
      <c r="HB76" s="351"/>
      <c r="HC76" s="351"/>
      <c r="HD76" s="351"/>
      <c r="HE76" s="351"/>
      <c r="HF76" s="351"/>
      <c r="HG76" s="351"/>
      <c r="HH76" s="351"/>
      <c r="HI76" s="351"/>
      <c r="HJ76" s="351"/>
      <c r="HK76" s="351"/>
      <c r="HL76" s="351"/>
      <c r="HM76" s="351"/>
      <c r="HN76" s="351"/>
      <c r="HO76" s="351"/>
      <c r="HP76" s="351"/>
      <c r="HQ76" s="351"/>
      <c r="HR76" s="351"/>
      <c r="HS76" s="351"/>
      <c r="HT76" s="351"/>
      <c r="HU76" s="351"/>
      <c r="HV76" s="351"/>
      <c r="HW76" s="351"/>
      <c r="HX76" s="351"/>
      <c r="HY76" s="351"/>
      <c r="HZ76" s="351"/>
      <c r="IA76" s="351"/>
      <c r="IB76" s="351"/>
      <c r="IC76" s="351"/>
      <c r="ID76" s="351"/>
      <c r="IE76" s="351"/>
      <c r="IF76" s="351"/>
      <c r="IG76" s="351"/>
      <c r="IH76" s="351"/>
      <c r="II76" s="351"/>
      <c r="IJ76" s="351"/>
      <c r="IK76" s="351"/>
      <c r="IL76" s="351"/>
      <c r="IM76" s="351"/>
      <c r="IN76" s="351"/>
      <c r="IO76" s="351"/>
      <c r="IP76" s="351"/>
      <c r="IQ76" s="351"/>
      <c r="IR76" s="351"/>
      <c r="IS76" s="351"/>
      <c r="IT76" s="351"/>
      <c r="IU76" s="351"/>
      <c r="IV76" s="351"/>
      <c r="IW76" s="351"/>
      <c r="IX76" s="351"/>
    </row>
    <row r="77" spans="1:258" s="352" customFormat="1" ht="33.75" customHeight="1" thickBot="1" x14ac:dyDescent="0.3">
      <c r="A77" s="373" t="s">
        <v>359</v>
      </c>
      <c r="B77" s="629" t="s">
        <v>348</v>
      </c>
      <c r="C77" s="630" t="s">
        <v>78</v>
      </c>
      <c r="D77" s="631">
        <v>11</v>
      </c>
      <c r="E77" s="1065" t="s">
        <v>349</v>
      </c>
      <c r="F77" s="632"/>
      <c r="G77" s="633" t="s">
        <v>27</v>
      </c>
      <c r="H77" s="644"/>
      <c r="I77" s="722"/>
      <c r="J77" s="722"/>
      <c r="K77" s="460"/>
      <c r="L77" s="360"/>
      <c r="M77" s="596"/>
      <c r="N77" s="596"/>
      <c r="O77" s="554"/>
      <c r="P77" s="555"/>
      <c r="Q77" s="350"/>
      <c r="R77" s="351"/>
      <c r="S77" s="351"/>
      <c r="T77" s="351"/>
      <c r="U77" s="351"/>
      <c r="V77" s="351"/>
      <c r="W77" s="351"/>
      <c r="X77" s="351"/>
      <c r="Y77" s="351"/>
      <c r="Z77" s="351"/>
      <c r="AA77" s="351"/>
      <c r="AB77" s="351"/>
      <c r="AC77" s="351"/>
      <c r="AD77" s="351"/>
      <c r="AE77" s="351"/>
      <c r="AF77" s="351"/>
      <c r="AG77" s="351"/>
      <c r="AH77" s="351"/>
      <c r="AI77" s="351"/>
      <c r="AJ77" s="351"/>
      <c r="AK77" s="351"/>
      <c r="AL77" s="351"/>
      <c r="AM77" s="351"/>
      <c r="AN77" s="351"/>
      <c r="AO77" s="351"/>
      <c r="AP77" s="351"/>
      <c r="AQ77" s="351"/>
      <c r="AR77" s="351"/>
      <c r="AS77" s="351"/>
      <c r="AT77" s="351"/>
      <c r="AU77" s="351"/>
      <c r="AV77" s="351"/>
      <c r="AW77" s="351"/>
      <c r="AX77" s="351"/>
      <c r="AY77" s="351"/>
      <c r="AZ77" s="351"/>
      <c r="BA77" s="351"/>
      <c r="BB77" s="351"/>
      <c r="BC77" s="351"/>
      <c r="BD77" s="351"/>
      <c r="BE77" s="351"/>
      <c r="BF77" s="351"/>
      <c r="BG77" s="351"/>
      <c r="BH77" s="351"/>
      <c r="BI77" s="351"/>
      <c r="BJ77" s="351"/>
      <c r="BK77" s="351"/>
      <c r="BL77" s="351"/>
      <c r="BM77" s="351"/>
      <c r="BN77" s="351"/>
      <c r="BO77" s="351"/>
      <c r="BP77" s="351"/>
      <c r="BQ77" s="351"/>
      <c r="BR77" s="351"/>
      <c r="BS77" s="351"/>
      <c r="BT77" s="351"/>
      <c r="BU77" s="351"/>
      <c r="BV77" s="351"/>
      <c r="BW77" s="351"/>
      <c r="BX77" s="351"/>
      <c r="BY77" s="351"/>
      <c r="BZ77" s="351"/>
      <c r="CA77" s="351"/>
      <c r="CB77" s="351"/>
      <c r="CC77" s="351"/>
      <c r="CD77" s="351"/>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DY77" s="351"/>
      <c r="DZ77" s="351"/>
      <c r="EA77" s="351"/>
      <c r="EB77" s="351"/>
      <c r="EC77" s="351"/>
      <c r="ED77" s="351"/>
      <c r="EE77" s="351"/>
      <c r="EF77" s="351"/>
      <c r="EG77" s="351"/>
      <c r="EH77" s="351"/>
      <c r="EI77" s="351"/>
      <c r="EJ77" s="351"/>
      <c r="EK77" s="351"/>
      <c r="EL77" s="351"/>
      <c r="EM77" s="351"/>
      <c r="EN77" s="351"/>
      <c r="EO77" s="351"/>
      <c r="EP77" s="351"/>
      <c r="EQ77" s="351"/>
      <c r="ER77" s="351"/>
      <c r="ES77" s="351"/>
      <c r="ET77" s="351"/>
      <c r="EU77" s="351"/>
      <c r="EV77" s="351"/>
      <c r="EW77" s="351"/>
      <c r="EX77" s="351"/>
      <c r="EY77" s="351"/>
      <c r="EZ77" s="351"/>
      <c r="FA77" s="351"/>
      <c r="FB77" s="351"/>
      <c r="FC77" s="351"/>
      <c r="FD77" s="351"/>
      <c r="FE77" s="351"/>
      <c r="FF77" s="351"/>
      <c r="FG77" s="351"/>
      <c r="FH77" s="351"/>
      <c r="FI77" s="351"/>
      <c r="FJ77" s="351"/>
      <c r="FK77" s="351"/>
      <c r="FL77" s="351"/>
      <c r="FM77" s="351"/>
      <c r="FN77" s="351"/>
      <c r="FO77" s="351"/>
      <c r="FP77" s="351"/>
      <c r="FQ77" s="351"/>
      <c r="FR77" s="351"/>
      <c r="FS77" s="351"/>
      <c r="FT77" s="351"/>
      <c r="FU77" s="351"/>
      <c r="FV77" s="351"/>
      <c r="FW77" s="351"/>
      <c r="FX77" s="351"/>
      <c r="FY77" s="351"/>
      <c r="FZ77" s="351"/>
      <c r="GA77" s="351"/>
      <c r="GB77" s="351"/>
      <c r="GC77" s="351"/>
      <c r="GD77" s="351"/>
      <c r="GE77" s="351"/>
      <c r="GF77" s="351"/>
      <c r="GG77" s="351"/>
      <c r="GH77" s="351"/>
      <c r="GI77" s="351"/>
      <c r="GJ77" s="351"/>
      <c r="GK77" s="351"/>
      <c r="GL77" s="351"/>
      <c r="GM77" s="351"/>
      <c r="GN77" s="351"/>
      <c r="GO77" s="351"/>
      <c r="GP77" s="351"/>
      <c r="GQ77" s="351"/>
      <c r="GR77" s="351"/>
      <c r="GS77" s="351"/>
      <c r="GT77" s="351"/>
      <c r="GU77" s="351"/>
      <c r="GV77" s="351"/>
      <c r="GW77" s="351"/>
      <c r="GX77" s="351"/>
      <c r="GY77" s="351"/>
      <c r="GZ77" s="351"/>
      <c r="HA77" s="351"/>
      <c r="HB77" s="351"/>
      <c r="HC77" s="351"/>
      <c r="HD77" s="351"/>
      <c r="HE77" s="351"/>
      <c r="HF77" s="351"/>
      <c r="HG77" s="351"/>
      <c r="HH77" s="351"/>
      <c r="HI77" s="351"/>
      <c r="HJ77" s="351"/>
      <c r="HK77" s="351"/>
      <c r="HL77" s="351"/>
      <c r="HM77" s="351"/>
      <c r="HN77" s="351"/>
      <c r="HO77" s="351"/>
      <c r="HP77" s="351"/>
      <c r="HQ77" s="351"/>
      <c r="HR77" s="351"/>
      <c r="HS77" s="351"/>
      <c r="HT77" s="351"/>
      <c r="HU77" s="351"/>
      <c r="HV77" s="351"/>
      <c r="HW77" s="351"/>
      <c r="HX77" s="351"/>
      <c r="HY77" s="351"/>
      <c r="HZ77" s="351"/>
      <c r="IA77" s="351"/>
      <c r="IB77" s="351"/>
      <c r="IC77" s="351"/>
      <c r="ID77" s="351"/>
      <c r="IE77" s="351"/>
      <c r="IF77" s="351"/>
      <c r="IG77" s="351"/>
      <c r="IH77" s="351"/>
      <c r="II77" s="351"/>
      <c r="IJ77" s="351"/>
      <c r="IK77" s="351"/>
      <c r="IL77" s="351"/>
      <c r="IM77" s="351"/>
      <c r="IN77" s="351"/>
      <c r="IO77" s="351"/>
      <c r="IP77" s="351"/>
      <c r="IQ77" s="351"/>
      <c r="IR77" s="351"/>
      <c r="IS77" s="351"/>
      <c r="IT77" s="351"/>
      <c r="IU77" s="351"/>
      <c r="IV77" s="351"/>
      <c r="IW77" s="351"/>
      <c r="IX77" s="351"/>
    </row>
    <row r="78" spans="1:258" s="352" customFormat="1" ht="17.149999999999999" customHeight="1" x14ac:dyDescent="0.25">
      <c r="A78" s="623"/>
      <c r="B78" s="623"/>
      <c r="C78" s="624"/>
      <c r="D78" s="391"/>
      <c r="E78" s="392"/>
      <c r="F78" s="392"/>
      <c r="G78" s="625"/>
      <c r="H78" s="722"/>
      <c r="I78" s="722"/>
      <c r="J78" s="722"/>
      <c r="K78" s="460"/>
      <c r="L78" s="360"/>
      <c r="M78" s="596"/>
      <c r="N78" s="596"/>
      <c r="O78" s="554"/>
      <c r="P78" s="555"/>
      <c r="Q78" s="350"/>
      <c r="R78" s="351"/>
      <c r="S78" s="351"/>
      <c r="T78" s="351"/>
      <c r="U78" s="351"/>
      <c r="V78" s="351"/>
      <c r="W78" s="351"/>
      <c r="X78" s="351"/>
      <c r="Y78" s="351"/>
      <c r="Z78" s="351"/>
      <c r="AA78" s="351"/>
      <c r="AB78" s="351"/>
      <c r="AC78" s="351"/>
      <c r="AD78" s="351"/>
      <c r="AE78" s="351"/>
      <c r="AF78" s="351"/>
      <c r="AG78" s="351"/>
      <c r="AH78" s="351"/>
      <c r="AI78" s="351"/>
      <c r="AJ78" s="351"/>
      <c r="AK78" s="351"/>
      <c r="AL78" s="351"/>
      <c r="AM78" s="351"/>
      <c r="AN78" s="351"/>
      <c r="AO78" s="351"/>
      <c r="AP78" s="351"/>
      <c r="AQ78" s="351"/>
      <c r="AR78" s="351"/>
      <c r="AS78" s="351"/>
      <c r="AT78" s="351"/>
      <c r="AU78" s="351"/>
      <c r="AV78" s="351"/>
      <c r="AW78" s="351"/>
      <c r="AX78" s="351"/>
      <c r="AY78" s="351"/>
      <c r="AZ78" s="351"/>
      <c r="BA78" s="351"/>
      <c r="BB78" s="351"/>
      <c r="BC78" s="351"/>
      <c r="BD78" s="351"/>
      <c r="BE78" s="351"/>
      <c r="BF78" s="351"/>
      <c r="BG78" s="351"/>
      <c r="BH78" s="351"/>
      <c r="BI78" s="351"/>
      <c r="BJ78" s="351"/>
      <c r="BK78" s="351"/>
      <c r="BL78" s="351"/>
      <c r="BM78" s="351"/>
      <c r="BN78" s="351"/>
      <c r="BO78" s="351"/>
      <c r="BP78" s="351"/>
      <c r="BQ78" s="351"/>
      <c r="BR78" s="351"/>
      <c r="BS78" s="351"/>
      <c r="BT78" s="351"/>
      <c r="BU78" s="351"/>
      <c r="BV78" s="351"/>
      <c r="BW78" s="351"/>
      <c r="BX78" s="351"/>
      <c r="BY78" s="351"/>
      <c r="BZ78" s="351"/>
      <c r="CA78" s="351"/>
      <c r="CB78" s="351"/>
      <c r="CC78" s="351"/>
      <c r="CD78" s="351"/>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DY78" s="351"/>
      <c r="DZ78" s="351"/>
      <c r="EA78" s="351"/>
      <c r="EB78" s="351"/>
      <c r="EC78" s="351"/>
      <c r="ED78" s="351"/>
      <c r="EE78" s="351"/>
      <c r="EF78" s="351"/>
      <c r="EG78" s="351"/>
      <c r="EH78" s="351"/>
      <c r="EI78" s="351"/>
      <c r="EJ78" s="351"/>
      <c r="EK78" s="351"/>
      <c r="EL78" s="351"/>
      <c r="EM78" s="351"/>
      <c r="EN78" s="351"/>
      <c r="EO78" s="351"/>
      <c r="EP78" s="351"/>
      <c r="EQ78" s="351"/>
      <c r="ER78" s="351"/>
      <c r="ES78" s="351"/>
      <c r="ET78" s="351"/>
      <c r="EU78" s="351"/>
      <c r="EV78" s="351"/>
      <c r="EW78" s="351"/>
      <c r="EX78" s="351"/>
      <c r="EY78" s="351"/>
      <c r="EZ78" s="351"/>
      <c r="FA78" s="351"/>
      <c r="FB78" s="351"/>
      <c r="FC78" s="351"/>
      <c r="FD78" s="351"/>
      <c r="FE78" s="351"/>
      <c r="FF78" s="351"/>
      <c r="FG78" s="351"/>
      <c r="FH78" s="351"/>
      <c r="FI78" s="351"/>
      <c r="FJ78" s="351"/>
      <c r="FK78" s="351"/>
      <c r="FL78" s="351"/>
      <c r="FM78" s="351"/>
      <c r="FN78" s="351"/>
      <c r="FO78" s="351"/>
      <c r="FP78" s="351"/>
      <c r="FQ78" s="351"/>
      <c r="FR78" s="351"/>
      <c r="FS78" s="351"/>
      <c r="FT78" s="351"/>
      <c r="FU78" s="351"/>
      <c r="FV78" s="351"/>
      <c r="FW78" s="351"/>
      <c r="FX78" s="351"/>
      <c r="FY78" s="351"/>
      <c r="FZ78" s="351"/>
      <c r="GA78" s="351"/>
      <c r="GB78" s="351"/>
      <c r="GC78" s="351"/>
      <c r="GD78" s="351"/>
      <c r="GE78" s="351"/>
      <c r="GF78" s="351"/>
      <c r="GG78" s="351"/>
      <c r="GH78" s="351"/>
      <c r="GI78" s="351"/>
      <c r="GJ78" s="351"/>
      <c r="GK78" s="351"/>
      <c r="GL78" s="351"/>
      <c r="GM78" s="351"/>
      <c r="GN78" s="351"/>
      <c r="GO78" s="351"/>
      <c r="GP78" s="351"/>
      <c r="GQ78" s="351"/>
      <c r="GR78" s="351"/>
      <c r="GS78" s="351"/>
      <c r="GT78" s="351"/>
      <c r="GU78" s="351"/>
      <c r="GV78" s="351"/>
      <c r="GW78" s="351"/>
      <c r="GX78" s="351"/>
      <c r="GY78" s="351"/>
      <c r="GZ78" s="351"/>
      <c r="HA78" s="351"/>
      <c r="HB78" s="351"/>
      <c r="HC78" s="351"/>
      <c r="HD78" s="351"/>
      <c r="HE78" s="351"/>
      <c r="HF78" s="351"/>
      <c r="HG78" s="351"/>
      <c r="HH78" s="351"/>
      <c r="HI78" s="351"/>
      <c r="HJ78" s="351"/>
      <c r="HK78" s="351"/>
      <c r="HL78" s="351"/>
      <c r="HM78" s="351"/>
      <c r="HN78" s="351"/>
      <c r="HO78" s="351"/>
      <c r="HP78" s="351"/>
      <c r="HQ78" s="351"/>
      <c r="HR78" s="351"/>
      <c r="HS78" s="351"/>
      <c r="HT78" s="351"/>
      <c r="HU78" s="351"/>
      <c r="HV78" s="351"/>
      <c r="HW78" s="351"/>
      <c r="HX78" s="351"/>
      <c r="HY78" s="351"/>
      <c r="HZ78" s="351"/>
      <c r="IA78" s="351"/>
      <c r="IB78" s="351"/>
      <c r="IC78" s="351"/>
      <c r="ID78" s="351"/>
      <c r="IE78" s="351"/>
      <c r="IF78" s="351"/>
      <c r="IG78" s="351"/>
      <c r="IH78" s="351"/>
      <c r="II78" s="351"/>
      <c r="IJ78" s="351"/>
      <c r="IK78" s="351"/>
      <c r="IL78" s="351"/>
      <c r="IM78" s="351"/>
      <c r="IN78" s="351"/>
      <c r="IO78" s="351"/>
      <c r="IP78" s="351"/>
      <c r="IQ78" s="351"/>
      <c r="IR78" s="351"/>
      <c r="IS78" s="351"/>
      <c r="IT78" s="351"/>
      <c r="IU78" s="351"/>
      <c r="IV78" s="351"/>
      <c r="IW78" s="351"/>
      <c r="IX78" s="351"/>
    </row>
    <row r="79" spans="1:258" s="352" customFormat="1" ht="17.149999999999999" customHeight="1" thickBot="1" x14ac:dyDescent="0.3">
      <c r="A79" s="623"/>
      <c r="B79" s="623"/>
      <c r="C79" s="624"/>
      <c r="D79" s="391"/>
      <c r="E79" s="392"/>
      <c r="F79" s="392"/>
      <c r="G79" s="625"/>
      <c r="H79" s="722"/>
      <c r="I79" s="722"/>
      <c r="J79" s="722"/>
      <c r="K79" s="460"/>
      <c r="L79" s="360"/>
      <c r="M79" s="596"/>
      <c r="N79" s="596"/>
      <c r="O79" s="554"/>
      <c r="P79" s="555"/>
      <c r="Q79" s="350"/>
      <c r="R79" s="351"/>
      <c r="S79" s="351"/>
      <c r="T79" s="351"/>
      <c r="U79" s="351"/>
      <c r="V79" s="351"/>
      <c r="W79" s="351"/>
      <c r="X79" s="351"/>
      <c r="Y79" s="351"/>
      <c r="Z79" s="351"/>
      <c r="AA79" s="351"/>
      <c r="AB79" s="351"/>
      <c r="AC79" s="351"/>
      <c r="AD79" s="351"/>
      <c r="AE79" s="351"/>
      <c r="AF79" s="351"/>
      <c r="AG79" s="351"/>
      <c r="AH79" s="351"/>
      <c r="AI79" s="351"/>
      <c r="AJ79" s="351"/>
      <c r="AK79" s="351"/>
      <c r="AL79" s="351"/>
      <c r="AM79" s="351"/>
      <c r="AN79" s="351"/>
      <c r="AO79" s="351"/>
      <c r="AP79" s="351"/>
      <c r="AQ79" s="351"/>
      <c r="AR79" s="351"/>
      <c r="AS79" s="351"/>
      <c r="AT79" s="351"/>
      <c r="AU79" s="351"/>
      <c r="AV79" s="351"/>
      <c r="AW79" s="351"/>
      <c r="AX79" s="351"/>
      <c r="AY79" s="351"/>
      <c r="AZ79" s="351"/>
      <c r="BA79" s="351"/>
      <c r="BB79" s="351"/>
      <c r="BC79" s="351"/>
      <c r="BD79" s="351"/>
      <c r="BE79" s="351"/>
      <c r="BF79" s="351"/>
      <c r="BG79" s="351"/>
      <c r="BH79" s="351"/>
      <c r="BI79" s="351"/>
      <c r="BJ79" s="351"/>
      <c r="BK79" s="351"/>
      <c r="BL79" s="351"/>
      <c r="BM79" s="351"/>
      <c r="BN79" s="351"/>
      <c r="BO79" s="351"/>
      <c r="BP79" s="351"/>
      <c r="BQ79" s="351"/>
      <c r="BR79" s="351"/>
      <c r="BS79" s="351"/>
      <c r="BT79" s="351"/>
      <c r="BU79" s="351"/>
      <c r="BV79" s="351"/>
      <c r="BW79" s="351"/>
      <c r="BX79" s="351"/>
      <c r="BY79" s="351"/>
      <c r="BZ79" s="351"/>
      <c r="CA79" s="351"/>
      <c r="CB79" s="351"/>
      <c r="CC79" s="351"/>
      <c r="CD79" s="351"/>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DY79" s="351"/>
      <c r="DZ79" s="351"/>
      <c r="EA79" s="351"/>
      <c r="EB79" s="351"/>
      <c r="EC79" s="351"/>
      <c r="ED79" s="351"/>
      <c r="EE79" s="351"/>
      <c r="EF79" s="351"/>
      <c r="EG79" s="351"/>
      <c r="EH79" s="351"/>
      <c r="EI79" s="351"/>
      <c r="EJ79" s="351"/>
      <c r="EK79" s="351"/>
      <c r="EL79" s="351"/>
      <c r="EM79" s="351"/>
      <c r="EN79" s="351"/>
      <c r="EO79" s="351"/>
      <c r="EP79" s="351"/>
      <c r="EQ79" s="351"/>
      <c r="ER79" s="351"/>
      <c r="ES79" s="351"/>
      <c r="ET79" s="351"/>
      <c r="EU79" s="351"/>
      <c r="EV79" s="351"/>
      <c r="EW79" s="351"/>
      <c r="EX79" s="351"/>
      <c r="EY79" s="351"/>
      <c r="EZ79" s="351"/>
      <c r="FA79" s="351"/>
      <c r="FB79" s="351"/>
      <c r="FC79" s="351"/>
      <c r="FD79" s="351"/>
      <c r="FE79" s="351"/>
      <c r="FF79" s="351"/>
      <c r="FG79" s="351"/>
      <c r="FH79" s="351"/>
      <c r="FI79" s="351"/>
      <c r="FJ79" s="351"/>
      <c r="FK79" s="351"/>
      <c r="FL79" s="351"/>
      <c r="FM79" s="351"/>
      <c r="FN79" s="351"/>
      <c r="FO79" s="351"/>
      <c r="FP79" s="351"/>
      <c r="FQ79" s="351"/>
      <c r="FR79" s="351"/>
      <c r="FS79" s="351"/>
      <c r="FT79" s="351"/>
      <c r="FU79" s="351"/>
      <c r="FV79" s="351"/>
      <c r="FW79" s="351"/>
      <c r="FX79" s="351"/>
      <c r="FY79" s="351"/>
      <c r="FZ79" s="351"/>
      <c r="GA79" s="351"/>
      <c r="GB79" s="351"/>
      <c r="GC79" s="351"/>
      <c r="GD79" s="351"/>
      <c r="GE79" s="351"/>
      <c r="GF79" s="351"/>
      <c r="GG79" s="351"/>
      <c r="GH79" s="351"/>
      <c r="GI79" s="351"/>
      <c r="GJ79" s="351"/>
      <c r="GK79" s="351"/>
      <c r="GL79" s="351"/>
      <c r="GM79" s="351"/>
      <c r="GN79" s="351"/>
      <c r="GO79" s="351"/>
      <c r="GP79" s="351"/>
      <c r="GQ79" s="351"/>
      <c r="GR79" s="351"/>
      <c r="GS79" s="351"/>
      <c r="GT79" s="351"/>
      <c r="GU79" s="351"/>
      <c r="GV79" s="351"/>
      <c r="GW79" s="351"/>
      <c r="GX79" s="351"/>
      <c r="GY79" s="351"/>
      <c r="GZ79" s="351"/>
      <c r="HA79" s="351"/>
      <c r="HB79" s="351"/>
      <c r="HC79" s="351"/>
      <c r="HD79" s="351"/>
      <c r="HE79" s="351"/>
      <c r="HF79" s="351"/>
      <c r="HG79" s="351"/>
      <c r="HH79" s="351"/>
      <c r="HI79" s="351"/>
      <c r="HJ79" s="351"/>
      <c r="HK79" s="351"/>
      <c r="HL79" s="351"/>
      <c r="HM79" s="351"/>
      <c r="HN79" s="351"/>
      <c r="HO79" s="351"/>
      <c r="HP79" s="351"/>
      <c r="HQ79" s="351"/>
      <c r="HR79" s="351"/>
      <c r="HS79" s="351"/>
      <c r="HT79" s="351"/>
      <c r="HU79" s="351"/>
      <c r="HV79" s="351"/>
      <c r="HW79" s="351"/>
      <c r="HX79" s="351"/>
      <c r="HY79" s="351"/>
      <c r="HZ79" s="351"/>
      <c r="IA79" s="351"/>
      <c r="IB79" s="351"/>
      <c r="IC79" s="351"/>
      <c r="ID79" s="351"/>
      <c r="IE79" s="351"/>
      <c r="IF79" s="351"/>
      <c r="IG79" s="351"/>
      <c r="IH79" s="351"/>
      <c r="II79" s="351"/>
      <c r="IJ79" s="351"/>
      <c r="IK79" s="351"/>
      <c r="IL79" s="351"/>
      <c r="IM79" s="351"/>
      <c r="IN79" s="351"/>
      <c r="IO79" s="351"/>
      <c r="IP79" s="351"/>
      <c r="IQ79" s="351"/>
      <c r="IR79" s="351"/>
      <c r="IS79" s="351"/>
      <c r="IT79" s="351"/>
      <c r="IU79" s="351"/>
      <c r="IV79" s="351"/>
      <c r="IW79" s="351"/>
      <c r="IX79" s="351"/>
    </row>
    <row r="80" spans="1:258" s="91" customFormat="1" ht="23.15" customHeight="1" thickBot="1" x14ac:dyDescent="0.3">
      <c r="A80" s="395" t="s">
        <v>280</v>
      </c>
      <c r="B80" s="395" t="s">
        <v>96</v>
      </c>
      <c r="C80" s="166"/>
      <c r="D80" s="165"/>
      <c r="E80" s="166"/>
      <c r="F80" s="166"/>
      <c r="G80" s="167"/>
      <c r="H80" s="913" t="s">
        <v>75</v>
      </c>
      <c r="I80" s="913" t="s">
        <v>49</v>
      </c>
      <c r="J80" s="913" t="s">
        <v>50</v>
      </c>
      <c r="K80" s="78"/>
      <c r="L80" s="75"/>
      <c r="M80" s="596"/>
      <c r="N80" s="596"/>
      <c r="O80" s="543"/>
      <c r="P80" s="544"/>
      <c r="Q80" s="337"/>
    </row>
    <row r="81" spans="1:258" ht="24.75" customHeight="1" thickBot="1" x14ac:dyDescent="0.3">
      <c r="A81" s="85" t="s">
        <v>97</v>
      </c>
      <c r="B81" s="357" t="s">
        <v>273</v>
      </c>
      <c r="C81" s="86" t="s">
        <v>78</v>
      </c>
      <c r="D81" s="204">
        <v>23</v>
      </c>
      <c r="E81" s="88" t="s">
        <v>29</v>
      </c>
      <c r="F81" s="88"/>
      <c r="G81" s="143" t="s">
        <v>27</v>
      </c>
      <c r="H81" s="955"/>
      <c r="I81" s="956"/>
      <c r="J81" s="956"/>
      <c r="K81" s="70"/>
      <c r="L81" s="178">
        <f>H81-I81-J81</f>
        <v>0</v>
      </c>
      <c r="M81" s="604"/>
      <c r="N81" s="751">
        <f>OBS_PA_23.b_TOTAL+OBS_PA_23.b.4_TOTAL</f>
        <v>0</v>
      </c>
    </row>
    <row r="82" spans="1:258" ht="25.5" customHeight="1" thickBot="1" x14ac:dyDescent="0.3">
      <c r="A82" s="85" t="s">
        <v>98</v>
      </c>
      <c r="B82" s="357" t="s">
        <v>274</v>
      </c>
      <c r="C82" s="86" t="s">
        <v>78</v>
      </c>
      <c r="D82" s="204">
        <v>23</v>
      </c>
      <c r="E82" s="88" t="s">
        <v>29</v>
      </c>
      <c r="F82" s="87">
        <v>4</v>
      </c>
      <c r="G82" s="143" t="s">
        <v>27</v>
      </c>
      <c r="H82" s="957"/>
      <c r="I82" s="956"/>
      <c r="J82" s="956"/>
      <c r="K82" s="70"/>
      <c r="L82" s="205">
        <f>H82-I82-J82</f>
        <v>0</v>
      </c>
      <c r="M82" s="605"/>
      <c r="N82" s="751">
        <f>OBS_PA_23.b_GP+OBS_PA_23.b.4_GP</f>
        <v>0</v>
      </c>
    </row>
    <row r="83" spans="1:258" s="352" customFormat="1" ht="17.149999999999999" customHeight="1" x14ac:dyDescent="0.25">
      <c r="A83" s="189" t="s">
        <v>281</v>
      </c>
      <c r="B83" s="407" t="s">
        <v>470</v>
      </c>
      <c r="C83" s="441" t="s">
        <v>78</v>
      </c>
      <c r="D83" s="442">
        <v>23</v>
      </c>
      <c r="E83" s="411" t="s">
        <v>29</v>
      </c>
      <c r="F83" s="443" t="s">
        <v>268</v>
      </c>
      <c r="G83" s="408" t="s">
        <v>27</v>
      </c>
      <c r="H83" s="958"/>
      <c r="I83" s="958"/>
      <c r="J83" s="958"/>
      <c r="K83" s="70"/>
      <c r="L83" s="205">
        <f t="shared" ref="L83:L84" si="1">H83-I83-J83</f>
        <v>0</v>
      </c>
      <c r="M83" s="605"/>
      <c r="N83" s="752">
        <f>OBS_PA_23.b_ENT+OBS_PA_23.b.4_ENT</f>
        <v>0</v>
      </c>
      <c r="O83" s="554"/>
      <c r="P83" s="555"/>
      <c r="Q83" s="350"/>
      <c r="R83" s="351"/>
      <c r="S83" s="351"/>
      <c r="T83" s="351"/>
      <c r="U83" s="351"/>
      <c r="V83" s="351"/>
      <c r="W83" s="351"/>
      <c r="X83" s="351"/>
      <c r="Y83" s="351"/>
      <c r="Z83" s="351"/>
      <c r="AA83" s="351"/>
      <c r="AB83" s="351"/>
      <c r="AC83" s="351"/>
      <c r="AD83" s="351"/>
      <c r="AE83" s="351"/>
      <c r="AF83" s="351"/>
      <c r="AG83" s="351"/>
      <c r="AH83" s="351"/>
      <c r="AI83" s="351"/>
      <c r="AJ83" s="351"/>
      <c r="AK83" s="351"/>
      <c r="AL83" s="351"/>
      <c r="AM83" s="351"/>
      <c r="AN83" s="351"/>
      <c r="AO83" s="351"/>
      <c r="AP83" s="351"/>
      <c r="AQ83" s="351"/>
      <c r="AR83" s="351"/>
      <c r="AS83" s="351"/>
      <c r="AT83" s="351"/>
      <c r="AU83" s="351"/>
      <c r="AV83" s="351"/>
      <c r="AW83" s="351"/>
      <c r="AX83" s="351"/>
      <c r="AY83" s="351"/>
      <c r="AZ83" s="351"/>
      <c r="BA83" s="351"/>
      <c r="BB83" s="351"/>
      <c r="BC83" s="351"/>
      <c r="BD83" s="351"/>
      <c r="BE83" s="351"/>
      <c r="BF83" s="351"/>
      <c r="BG83" s="351"/>
      <c r="BH83" s="351"/>
      <c r="BI83" s="351"/>
      <c r="BJ83" s="351"/>
      <c r="BK83" s="351"/>
      <c r="BL83" s="351"/>
      <c r="BM83" s="351"/>
      <c r="BN83" s="351"/>
      <c r="BO83" s="351"/>
      <c r="BP83" s="351"/>
      <c r="BQ83" s="351"/>
      <c r="BR83" s="351"/>
      <c r="BS83" s="351"/>
      <c r="BT83" s="351"/>
      <c r="BU83" s="351"/>
      <c r="BV83" s="351"/>
      <c r="BW83" s="351"/>
      <c r="BX83" s="351"/>
      <c r="BY83" s="351"/>
      <c r="BZ83" s="351"/>
      <c r="CA83" s="351"/>
      <c r="CB83" s="351"/>
      <c r="CC83" s="351"/>
      <c r="CD83" s="351"/>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DY83" s="351"/>
      <c r="DZ83" s="351"/>
      <c r="EA83" s="351"/>
      <c r="EB83" s="351"/>
      <c r="EC83" s="351"/>
      <c r="ED83" s="351"/>
      <c r="EE83" s="351"/>
      <c r="EF83" s="351"/>
      <c r="EG83" s="351"/>
      <c r="EH83" s="351"/>
      <c r="EI83" s="351"/>
      <c r="EJ83" s="351"/>
      <c r="EK83" s="351"/>
      <c r="EL83" s="351"/>
      <c r="EM83" s="351"/>
      <c r="EN83" s="351"/>
      <c r="EO83" s="351"/>
      <c r="EP83" s="351"/>
      <c r="EQ83" s="351"/>
      <c r="ER83" s="351"/>
      <c r="ES83" s="351"/>
      <c r="ET83" s="351"/>
      <c r="EU83" s="351"/>
      <c r="EV83" s="351"/>
      <c r="EW83" s="351"/>
      <c r="EX83" s="351"/>
      <c r="EY83" s="351"/>
      <c r="EZ83" s="351"/>
      <c r="FA83" s="351"/>
      <c r="FB83" s="351"/>
      <c r="FC83" s="351"/>
      <c r="FD83" s="351"/>
      <c r="FE83" s="351"/>
      <c r="FF83" s="351"/>
      <c r="FG83" s="351"/>
      <c r="FH83" s="351"/>
      <c r="FI83" s="351"/>
      <c r="FJ83" s="351"/>
      <c r="FK83" s="351"/>
      <c r="FL83" s="351"/>
      <c r="FM83" s="351"/>
      <c r="FN83" s="351"/>
      <c r="FO83" s="351"/>
      <c r="FP83" s="351"/>
      <c r="FQ83" s="351"/>
      <c r="FR83" s="351"/>
      <c r="FS83" s="351"/>
      <c r="FT83" s="351"/>
      <c r="FU83" s="351"/>
      <c r="FV83" s="351"/>
      <c r="FW83" s="351"/>
      <c r="FX83" s="351"/>
      <c r="FY83" s="351"/>
      <c r="FZ83" s="351"/>
      <c r="GA83" s="351"/>
      <c r="GB83" s="351"/>
      <c r="GC83" s="351"/>
      <c r="GD83" s="351"/>
      <c r="GE83" s="351"/>
      <c r="GF83" s="351"/>
      <c r="GG83" s="351"/>
      <c r="GH83" s="351"/>
      <c r="GI83" s="351"/>
      <c r="GJ83" s="351"/>
      <c r="GK83" s="351"/>
      <c r="GL83" s="351"/>
      <c r="GM83" s="351"/>
      <c r="GN83" s="351"/>
      <c r="GO83" s="351"/>
      <c r="GP83" s="351"/>
      <c r="GQ83" s="351"/>
      <c r="GR83" s="351"/>
      <c r="GS83" s="351"/>
      <c r="GT83" s="351"/>
      <c r="GU83" s="351"/>
      <c r="GV83" s="351"/>
      <c r="GW83" s="351"/>
      <c r="GX83" s="351"/>
      <c r="GY83" s="351"/>
      <c r="GZ83" s="351"/>
      <c r="HA83" s="351"/>
      <c r="HB83" s="351"/>
      <c r="HC83" s="351"/>
      <c r="HD83" s="351"/>
      <c r="HE83" s="351"/>
      <c r="HF83" s="351"/>
      <c r="HG83" s="351"/>
      <c r="HH83" s="351"/>
      <c r="HI83" s="351"/>
      <c r="HJ83" s="351"/>
      <c r="HK83" s="351"/>
      <c r="HL83" s="351"/>
      <c r="HM83" s="351"/>
      <c r="HN83" s="351"/>
      <c r="HO83" s="351"/>
      <c r="HP83" s="351"/>
      <c r="HQ83" s="351"/>
      <c r="HR83" s="351"/>
      <c r="HS83" s="351"/>
      <c r="HT83" s="351"/>
      <c r="HU83" s="351"/>
      <c r="HV83" s="351"/>
      <c r="HW83" s="351"/>
      <c r="HX83" s="351"/>
      <c r="HY83" s="351"/>
      <c r="HZ83" s="351"/>
      <c r="IA83" s="351"/>
      <c r="IB83" s="351"/>
      <c r="IC83" s="351"/>
      <c r="ID83" s="351"/>
      <c r="IE83" s="351"/>
      <c r="IF83" s="351"/>
      <c r="IG83" s="351"/>
      <c r="IH83" s="351"/>
      <c r="II83" s="351"/>
      <c r="IJ83" s="351"/>
      <c r="IK83" s="351"/>
      <c r="IL83" s="351"/>
      <c r="IM83" s="351"/>
      <c r="IN83" s="351"/>
      <c r="IO83" s="351"/>
      <c r="IP83" s="351"/>
      <c r="IQ83" s="351"/>
      <c r="IR83" s="351"/>
      <c r="IS83" s="351"/>
      <c r="IT83" s="351"/>
      <c r="IU83" s="351"/>
      <c r="IV83" s="351"/>
      <c r="IW83" s="351"/>
      <c r="IX83" s="351"/>
    </row>
    <row r="84" spans="1:258" s="352" customFormat="1" ht="17.149999999999999" customHeight="1" thickBot="1" x14ac:dyDescent="0.3">
      <c r="A84" s="786" t="s">
        <v>284</v>
      </c>
      <c r="B84" s="409" t="s">
        <v>265</v>
      </c>
      <c r="C84" s="444" t="s">
        <v>78</v>
      </c>
      <c r="D84" s="445">
        <v>23</v>
      </c>
      <c r="E84" s="446" t="s">
        <v>29</v>
      </c>
      <c r="F84" s="447" t="s">
        <v>261</v>
      </c>
      <c r="G84" s="410" t="s">
        <v>27</v>
      </c>
      <c r="H84" s="959"/>
      <c r="I84" s="959"/>
      <c r="J84" s="959"/>
      <c r="K84" s="70"/>
      <c r="L84" s="205">
        <f t="shared" si="1"/>
        <v>0</v>
      </c>
      <c r="M84" s="605"/>
      <c r="N84" s="605"/>
      <c r="O84" s="554"/>
      <c r="P84" s="555"/>
      <c r="Q84" s="350"/>
      <c r="R84" s="351"/>
      <c r="S84" s="351"/>
      <c r="T84" s="351"/>
      <c r="U84" s="351"/>
      <c r="V84" s="351"/>
      <c r="W84" s="351"/>
      <c r="X84" s="351"/>
      <c r="Y84" s="351"/>
      <c r="Z84" s="351"/>
      <c r="AA84" s="351"/>
      <c r="AB84" s="351"/>
      <c r="AC84" s="351"/>
      <c r="AD84" s="351"/>
      <c r="AE84" s="351"/>
      <c r="AF84" s="351"/>
      <c r="AG84" s="351"/>
      <c r="AH84" s="351"/>
      <c r="AI84" s="351"/>
      <c r="AJ84" s="351"/>
      <c r="AK84" s="351"/>
      <c r="AL84" s="351"/>
      <c r="AM84" s="351"/>
      <c r="AN84" s="351"/>
      <c r="AO84" s="351"/>
      <c r="AP84" s="351"/>
      <c r="AQ84" s="351"/>
      <c r="AR84" s="351"/>
      <c r="AS84" s="351"/>
      <c r="AT84" s="351"/>
      <c r="AU84" s="351"/>
      <c r="AV84" s="351"/>
      <c r="AW84" s="351"/>
      <c r="AX84" s="351"/>
      <c r="AY84" s="351"/>
      <c r="AZ84" s="351"/>
      <c r="BA84" s="351"/>
      <c r="BB84" s="351"/>
      <c r="BC84" s="351"/>
      <c r="BD84" s="351"/>
      <c r="BE84" s="351"/>
      <c r="BF84" s="351"/>
      <c r="BG84" s="351"/>
      <c r="BH84" s="351"/>
      <c r="BI84" s="351"/>
      <c r="BJ84" s="351"/>
      <c r="BK84" s="351"/>
      <c r="BL84" s="351"/>
      <c r="BM84" s="351"/>
      <c r="BN84" s="351"/>
      <c r="BO84" s="351"/>
      <c r="BP84" s="351"/>
      <c r="BQ84" s="351"/>
      <c r="BR84" s="351"/>
      <c r="BS84" s="351"/>
      <c r="BT84" s="351"/>
      <c r="BU84" s="351"/>
      <c r="BV84" s="351"/>
      <c r="BW84" s="351"/>
      <c r="BX84" s="351"/>
      <c r="BY84" s="351"/>
      <c r="BZ84" s="351"/>
      <c r="CA84" s="351"/>
      <c r="CB84" s="351"/>
      <c r="CC84" s="351"/>
      <c r="CD84" s="351"/>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DY84" s="351"/>
      <c r="DZ84" s="351"/>
      <c r="EA84" s="351"/>
      <c r="EB84" s="351"/>
      <c r="EC84" s="351"/>
      <c r="ED84" s="351"/>
      <c r="EE84" s="351"/>
      <c r="EF84" s="351"/>
      <c r="EG84" s="351"/>
      <c r="EH84" s="351"/>
      <c r="EI84" s="351"/>
      <c r="EJ84" s="351"/>
      <c r="EK84" s="351"/>
      <c r="EL84" s="351"/>
      <c r="EM84" s="351"/>
      <c r="EN84" s="351"/>
      <c r="EO84" s="351"/>
      <c r="EP84" s="351"/>
      <c r="EQ84" s="351"/>
      <c r="ER84" s="351"/>
      <c r="ES84" s="351"/>
      <c r="ET84" s="351"/>
      <c r="EU84" s="351"/>
      <c r="EV84" s="351"/>
      <c r="EW84" s="351"/>
      <c r="EX84" s="351"/>
      <c r="EY84" s="351"/>
      <c r="EZ84" s="351"/>
      <c r="FA84" s="351"/>
      <c r="FB84" s="351"/>
      <c r="FC84" s="351"/>
      <c r="FD84" s="351"/>
      <c r="FE84" s="351"/>
      <c r="FF84" s="351"/>
      <c r="FG84" s="351"/>
      <c r="FH84" s="351"/>
      <c r="FI84" s="351"/>
      <c r="FJ84" s="351"/>
      <c r="FK84" s="351"/>
      <c r="FL84" s="351"/>
      <c r="FM84" s="351"/>
      <c r="FN84" s="351"/>
      <c r="FO84" s="351"/>
      <c r="FP84" s="351"/>
      <c r="FQ84" s="351"/>
      <c r="FR84" s="351"/>
      <c r="FS84" s="351"/>
      <c r="FT84" s="351"/>
      <c r="FU84" s="351"/>
      <c r="FV84" s="351"/>
      <c r="FW84" s="351"/>
      <c r="FX84" s="351"/>
      <c r="FY84" s="351"/>
      <c r="FZ84" s="351"/>
      <c r="GA84" s="351"/>
      <c r="GB84" s="351"/>
      <c r="GC84" s="351"/>
      <c r="GD84" s="351"/>
      <c r="GE84" s="351"/>
      <c r="GF84" s="351"/>
      <c r="GG84" s="351"/>
      <c r="GH84" s="351"/>
      <c r="GI84" s="351"/>
      <c r="GJ84" s="351"/>
      <c r="GK84" s="351"/>
      <c r="GL84" s="351"/>
      <c r="GM84" s="351"/>
      <c r="GN84" s="351"/>
      <c r="GO84" s="351"/>
      <c r="GP84" s="351"/>
      <c r="GQ84" s="351"/>
      <c r="GR84" s="351"/>
      <c r="GS84" s="351"/>
      <c r="GT84" s="351"/>
      <c r="GU84" s="351"/>
      <c r="GV84" s="351"/>
      <c r="GW84" s="351"/>
      <c r="GX84" s="351"/>
      <c r="GY84" s="351"/>
      <c r="GZ84" s="351"/>
      <c r="HA84" s="351"/>
      <c r="HB84" s="351"/>
      <c r="HC84" s="351"/>
      <c r="HD84" s="351"/>
      <c r="HE84" s="351"/>
      <c r="HF84" s="351"/>
      <c r="HG84" s="351"/>
      <c r="HH84" s="351"/>
      <c r="HI84" s="351"/>
      <c r="HJ84" s="351"/>
      <c r="HK84" s="351"/>
      <c r="HL84" s="351"/>
      <c r="HM84" s="351"/>
      <c r="HN84" s="351"/>
      <c r="HO84" s="351"/>
      <c r="HP84" s="351"/>
      <c r="HQ84" s="351"/>
      <c r="HR84" s="351"/>
      <c r="HS84" s="351"/>
      <c r="HT84" s="351"/>
      <c r="HU84" s="351"/>
      <c r="HV84" s="351"/>
      <c r="HW84" s="351"/>
      <c r="HX84" s="351"/>
      <c r="HY84" s="351"/>
      <c r="HZ84" s="351"/>
      <c r="IA84" s="351"/>
      <c r="IB84" s="351"/>
      <c r="IC84" s="351"/>
      <c r="ID84" s="351"/>
      <c r="IE84" s="351"/>
      <c r="IF84" s="351"/>
      <c r="IG84" s="351"/>
      <c r="IH84" s="351"/>
      <c r="II84" s="351"/>
      <c r="IJ84" s="351"/>
      <c r="IK84" s="351"/>
      <c r="IL84" s="351"/>
      <c r="IM84" s="351"/>
      <c r="IN84" s="351"/>
      <c r="IO84" s="351"/>
      <c r="IP84" s="351"/>
      <c r="IQ84" s="351"/>
      <c r="IR84" s="351"/>
      <c r="IS84" s="351"/>
      <c r="IT84" s="351"/>
      <c r="IU84" s="351"/>
      <c r="IV84" s="351"/>
      <c r="IW84" s="351"/>
      <c r="IX84" s="351"/>
    </row>
    <row r="85" spans="1:258" ht="17.149999999999999" customHeight="1" x14ac:dyDescent="0.25">
      <c r="A85" s="206" t="s">
        <v>99</v>
      </c>
      <c r="B85" s="1073" t="s">
        <v>100</v>
      </c>
      <c r="C85" s="201"/>
      <c r="G85" s="90"/>
      <c r="H85" s="907"/>
      <c r="I85" s="907"/>
      <c r="J85" s="907"/>
      <c r="K85" s="70"/>
      <c r="M85" s="596"/>
      <c r="N85" s="596"/>
    </row>
    <row r="86" spans="1:258" ht="17.149999999999999" customHeight="1" x14ac:dyDescent="0.25">
      <c r="A86" s="206" t="s">
        <v>101</v>
      </c>
      <c r="B86" s="206"/>
      <c r="C86" s="201"/>
      <c r="G86" s="90"/>
      <c r="H86" s="907"/>
      <c r="I86" s="907"/>
      <c r="J86" s="907"/>
      <c r="K86" s="70"/>
      <c r="M86" s="596"/>
      <c r="N86" s="596"/>
    </row>
    <row r="87" spans="1:258" ht="17.149999999999999" customHeight="1" thickBot="1" x14ac:dyDescent="0.3">
      <c r="G87" s="90"/>
      <c r="H87" s="907"/>
      <c r="I87" s="907"/>
      <c r="J87" s="907"/>
      <c r="M87" s="596"/>
      <c r="N87" s="596"/>
    </row>
    <row r="88" spans="1:258" ht="23.15" customHeight="1" thickBot="1" x14ac:dyDescent="0.3">
      <c r="A88" s="436" t="s">
        <v>285</v>
      </c>
      <c r="B88" s="1119" t="s">
        <v>469</v>
      </c>
      <c r="C88" s="1120"/>
      <c r="D88" s="1120"/>
      <c r="E88" s="1120"/>
      <c r="F88" s="1120"/>
      <c r="G88" s="1121"/>
      <c r="H88" s="640" t="s">
        <v>75</v>
      </c>
      <c r="I88" s="929"/>
      <c r="J88" s="911"/>
      <c r="K88" s="207"/>
      <c r="M88" s="596"/>
      <c r="N88" s="596"/>
    </row>
    <row r="89" spans="1:258" ht="24.75" customHeight="1" thickBot="1" x14ac:dyDescent="0.3">
      <c r="A89" s="385" t="s">
        <v>102</v>
      </c>
      <c r="B89" s="367" t="s">
        <v>103</v>
      </c>
      <c r="C89" s="368" t="s">
        <v>78</v>
      </c>
      <c r="D89" s="369">
        <v>5152</v>
      </c>
      <c r="E89" s="370" t="s">
        <v>104</v>
      </c>
      <c r="F89" s="370" t="s">
        <v>105</v>
      </c>
      <c r="G89" s="371" t="s">
        <v>27</v>
      </c>
      <c r="H89" s="910"/>
      <c r="I89" s="960"/>
      <c r="J89" s="911"/>
      <c r="K89" s="207"/>
      <c r="M89" s="596"/>
      <c r="N89" s="596"/>
    </row>
    <row r="90" spans="1:258" ht="24" customHeight="1" thickBot="1" x14ac:dyDescent="0.3">
      <c r="A90" s="357" t="s">
        <v>106</v>
      </c>
      <c r="B90" s="367" t="s">
        <v>107</v>
      </c>
      <c r="C90" s="368" t="s">
        <v>78</v>
      </c>
      <c r="D90" s="375">
        <v>5152</v>
      </c>
      <c r="E90" s="376" t="s">
        <v>108</v>
      </c>
      <c r="F90" s="376" t="s">
        <v>105</v>
      </c>
      <c r="G90" s="377" t="s">
        <v>27</v>
      </c>
      <c r="H90" s="961"/>
      <c r="I90" s="960"/>
      <c r="J90" s="911"/>
      <c r="K90" s="207"/>
      <c r="M90" s="596"/>
      <c r="N90" s="596"/>
    </row>
    <row r="91" spans="1:258" s="352" customFormat="1" ht="15.75" customHeight="1" x14ac:dyDescent="0.25">
      <c r="A91" s="189" t="s">
        <v>286</v>
      </c>
      <c r="B91" s="414" t="s">
        <v>276</v>
      </c>
      <c r="C91" s="415" t="s">
        <v>78</v>
      </c>
      <c r="D91" s="416">
        <v>5152</v>
      </c>
      <c r="E91" s="411" t="s">
        <v>269</v>
      </c>
      <c r="F91" s="411" t="s">
        <v>105</v>
      </c>
      <c r="G91" s="408" t="s">
        <v>27</v>
      </c>
      <c r="H91" s="962"/>
      <c r="I91" s="960"/>
      <c r="J91" s="960"/>
      <c r="K91" s="359"/>
      <c r="L91" s="360"/>
      <c r="M91" s="596"/>
      <c r="N91" s="596"/>
      <c r="O91" s="554"/>
      <c r="P91" s="555"/>
      <c r="Q91" s="350"/>
      <c r="R91" s="351"/>
      <c r="S91" s="351"/>
      <c r="T91" s="351"/>
      <c r="U91" s="351"/>
      <c r="V91" s="351"/>
      <c r="W91" s="351"/>
      <c r="X91" s="351"/>
      <c r="Y91" s="351"/>
      <c r="Z91" s="351"/>
      <c r="AA91" s="351"/>
      <c r="AB91" s="351"/>
      <c r="AC91" s="351"/>
      <c r="AD91" s="351"/>
      <c r="AE91" s="351"/>
      <c r="AF91" s="351"/>
      <c r="AG91" s="351"/>
      <c r="AH91" s="351"/>
      <c r="AI91" s="351"/>
      <c r="AJ91" s="351"/>
      <c r="AK91" s="351"/>
      <c r="AL91" s="351"/>
      <c r="AM91" s="351"/>
      <c r="AN91" s="351"/>
      <c r="AO91" s="351"/>
      <c r="AP91" s="351"/>
      <c r="AQ91" s="351"/>
      <c r="AR91" s="351"/>
      <c r="AS91" s="351"/>
      <c r="AT91" s="351"/>
      <c r="AU91" s="351"/>
      <c r="AV91" s="351"/>
      <c r="AW91" s="351"/>
      <c r="AX91" s="351"/>
      <c r="AY91" s="351"/>
      <c r="AZ91" s="351"/>
      <c r="BA91" s="351"/>
      <c r="BB91" s="351"/>
      <c r="BC91" s="351"/>
      <c r="BD91" s="351"/>
      <c r="BE91" s="351"/>
      <c r="BF91" s="351"/>
      <c r="BG91" s="351"/>
      <c r="BH91" s="351"/>
      <c r="BI91" s="351"/>
      <c r="BJ91" s="351"/>
      <c r="BK91" s="351"/>
      <c r="BL91" s="351"/>
      <c r="BM91" s="351"/>
      <c r="BN91" s="351"/>
      <c r="BO91" s="351"/>
      <c r="BP91" s="351"/>
      <c r="BQ91" s="351"/>
      <c r="BR91" s="351"/>
      <c r="BS91" s="351"/>
      <c r="BT91" s="351"/>
      <c r="BU91" s="351"/>
      <c r="BV91" s="351"/>
      <c r="BW91" s="351"/>
      <c r="BX91" s="351"/>
      <c r="BY91" s="351"/>
      <c r="BZ91" s="351"/>
      <c r="CA91" s="351"/>
      <c r="CB91" s="351"/>
      <c r="CC91" s="351"/>
      <c r="CD91" s="351"/>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DY91" s="351"/>
      <c r="DZ91" s="351"/>
      <c r="EA91" s="351"/>
      <c r="EB91" s="351"/>
      <c r="EC91" s="351"/>
      <c r="ED91" s="351"/>
      <c r="EE91" s="351"/>
      <c r="EF91" s="351"/>
      <c r="EG91" s="351"/>
      <c r="EH91" s="351"/>
      <c r="EI91" s="351"/>
      <c r="EJ91" s="351"/>
      <c r="EK91" s="351"/>
      <c r="EL91" s="351"/>
      <c r="EM91" s="351"/>
      <c r="EN91" s="351"/>
      <c r="EO91" s="351"/>
      <c r="EP91" s="351"/>
      <c r="EQ91" s="351"/>
      <c r="ER91" s="351"/>
      <c r="ES91" s="351"/>
      <c r="ET91" s="351"/>
      <c r="EU91" s="351"/>
      <c r="EV91" s="351"/>
      <c r="EW91" s="351"/>
      <c r="EX91" s="351"/>
      <c r="EY91" s="351"/>
      <c r="EZ91" s="351"/>
      <c r="FA91" s="351"/>
      <c r="FB91" s="351"/>
      <c r="FC91" s="351"/>
      <c r="FD91" s="351"/>
      <c r="FE91" s="351"/>
      <c r="FF91" s="351"/>
      <c r="FG91" s="351"/>
      <c r="FH91" s="351"/>
      <c r="FI91" s="351"/>
      <c r="FJ91" s="351"/>
      <c r="FK91" s="351"/>
      <c r="FL91" s="351"/>
      <c r="FM91" s="351"/>
      <c r="FN91" s="351"/>
      <c r="FO91" s="351"/>
      <c r="FP91" s="351"/>
      <c r="FQ91" s="351"/>
      <c r="FR91" s="351"/>
      <c r="FS91" s="351"/>
      <c r="FT91" s="351"/>
      <c r="FU91" s="351"/>
      <c r="FV91" s="351"/>
      <c r="FW91" s="351"/>
      <c r="FX91" s="351"/>
      <c r="FY91" s="351"/>
      <c r="FZ91" s="351"/>
      <c r="GA91" s="351"/>
      <c r="GB91" s="351"/>
      <c r="GC91" s="351"/>
      <c r="GD91" s="351"/>
      <c r="GE91" s="351"/>
      <c r="GF91" s="351"/>
      <c r="GG91" s="351"/>
      <c r="GH91" s="351"/>
      <c r="GI91" s="351"/>
      <c r="GJ91" s="351"/>
      <c r="GK91" s="351"/>
      <c r="GL91" s="351"/>
      <c r="GM91" s="351"/>
      <c r="GN91" s="351"/>
      <c r="GO91" s="351"/>
      <c r="GP91" s="351"/>
      <c r="GQ91" s="351"/>
      <c r="GR91" s="351"/>
      <c r="GS91" s="351"/>
      <c r="GT91" s="351"/>
      <c r="GU91" s="351"/>
      <c r="GV91" s="351"/>
      <c r="GW91" s="351"/>
      <c r="GX91" s="351"/>
      <c r="GY91" s="351"/>
      <c r="GZ91" s="351"/>
      <c r="HA91" s="351"/>
      <c r="HB91" s="351"/>
      <c r="HC91" s="351"/>
      <c r="HD91" s="351"/>
      <c r="HE91" s="351"/>
      <c r="HF91" s="351"/>
      <c r="HG91" s="351"/>
      <c r="HH91" s="351"/>
      <c r="HI91" s="351"/>
      <c r="HJ91" s="351"/>
      <c r="HK91" s="351"/>
      <c r="HL91" s="351"/>
      <c r="HM91" s="351"/>
      <c r="HN91" s="351"/>
      <c r="HO91" s="351"/>
      <c r="HP91" s="351"/>
      <c r="HQ91" s="351"/>
      <c r="HR91" s="351"/>
      <c r="HS91" s="351"/>
      <c r="HT91" s="351"/>
      <c r="HU91" s="351"/>
      <c r="HV91" s="351"/>
      <c r="HW91" s="351"/>
      <c r="HX91" s="351"/>
      <c r="HY91" s="351"/>
      <c r="HZ91" s="351"/>
      <c r="IA91" s="351"/>
      <c r="IB91" s="351"/>
      <c r="IC91" s="351"/>
      <c r="ID91" s="351"/>
      <c r="IE91" s="351"/>
      <c r="IF91" s="351"/>
      <c r="IG91" s="351"/>
      <c r="IH91" s="351"/>
      <c r="II91" s="351"/>
      <c r="IJ91" s="351"/>
      <c r="IK91" s="351"/>
      <c r="IL91" s="351"/>
      <c r="IM91" s="351"/>
      <c r="IN91" s="351"/>
      <c r="IO91" s="351"/>
      <c r="IP91" s="351"/>
      <c r="IQ91" s="351"/>
      <c r="IR91" s="351"/>
      <c r="IS91" s="351"/>
      <c r="IT91" s="351"/>
      <c r="IU91" s="351"/>
      <c r="IV91" s="351"/>
      <c r="IW91" s="351"/>
      <c r="IX91" s="351"/>
    </row>
    <row r="92" spans="1:258" s="352" customFormat="1" ht="15.75" customHeight="1" thickBot="1" x14ac:dyDescent="0.3">
      <c r="A92" s="361" t="s">
        <v>287</v>
      </c>
      <c r="B92" s="1095" t="s">
        <v>488</v>
      </c>
      <c r="C92" s="730" t="s">
        <v>78</v>
      </c>
      <c r="D92" s="416">
        <v>5152</v>
      </c>
      <c r="E92" s="411" t="s">
        <v>275</v>
      </c>
      <c r="F92" s="411" t="s">
        <v>105</v>
      </c>
      <c r="G92" s="408" t="s">
        <v>27</v>
      </c>
      <c r="H92" s="1096"/>
      <c r="I92" s="960"/>
      <c r="J92" s="960"/>
      <c r="K92" s="359"/>
      <c r="L92" s="360"/>
      <c r="M92" s="360"/>
      <c r="N92" s="360"/>
      <c r="O92" s="848"/>
      <c r="P92" s="721"/>
      <c r="Q92" s="351"/>
      <c r="R92" s="351"/>
      <c r="S92" s="351"/>
      <c r="T92" s="351"/>
      <c r="U92" s="351"/>
      <c r="V92" s="351"/>
      <c r="W92" s="351"/>
      <c r="X92" s="351"/>
      <c r="Y92" s="351"/>
      <c r="Z92" s="351"/>
      <c r="AA92" s="351"/>
      <c r="AB92" s="351"/>
      <c r="AC92" s="351"/>
      <c r="AD92" s="351"/>
      <c r="AE92" s="351"/>
      <c r="AF92" s="351"/>
      <c r="AG92" s="351"/>
      <c r="AH92" s="351"/>
      <c r="AI92" s="351"/>
      <c r="AJ92" s="351"/>
      <c r="AK92" s="351"/>
      <c r="AL92" s="351"/>
      <c r="AM92" s="351"/>
      <c r="AN92" s="351"/>
      <c r="AO92" s="351"/>
      <c r="AP92" s="351"/>
      <c r="AQ92" s="351"/>
      <c r="AR92" s="351"/>
      <c r="AS92" s="351"/>
      <c r="AT92" s="351"/>
      <c r="AU92" s="351"/>
      <c r="AV92" s="351"/>
      <c r="AW92" s="351"/>
      <c r="AX92" s="351"/>
      <c r="AY92" s="351"/>
      <c r="AZ92" s="351"/>
      <c r="BA92" s="351"/>
      <c r="BB92" s="351"/>
      <c r="BC92" s="351"/>
      <c r="BD92" s="351"/>
      <c r="BE92" s="351"/>
      <c r="BF92" s="351"/>
      <c r="BG92" s="351"/>
      <c r="BH92" s="351"/>
      <c r="BI92" s="351"/>
      <c r="BJ92" s="351"/>
      <c r="BK92" s="351"/>
      <c r="BL92" s="351"/>
      <c r="BM92" s="351"/>
      <c r="BN92" s="351"/>
      <c r="BO92" s="351"/>
      <c r="BP92" s="351"/>
      <c r="BQ92" s="351"/>
      <c r="BR92" s="351"/>
      <c r="BS92" s="351"/>
      <c r="BT92" s="351"/>
      <c r="BU92" s="351"/>
      <c r="BV92" s="351"/>
      <c r="BW92" s="351"/>
      <c r="BX92" s="351"/>
      <c r="BY92" s="351"/>
      <c r="BZ92" s="351"/>
      <c r="CA92" s="351"/>
      <c r="CB92" s="351"/>
      <c r="CC92" s="351"/>
      <c r="CD92" s="351"/>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DY92" s="351"/>
      <c r="DZ92" s="351"/>
      <c r="EA92" s="351"/>
      <c r="EB92" s="351"/>
      <c r="EC92" s="351"/>
      <c r="ED92" s="351"/>
      <c r="EE92" s="351"/>
      <c r="EF92" s="351"/>
      <c r="EG92" s="351"/>
      <c r="EH92" s="351"/>
      <c r="EI92" s="351"/>
      <c r="EJ92" s="351"/>
      <c r="EK92" s="351"/>
      <c r="EL92" s="351"/>
      <c r="EM92" s="351"/>
      <c r="EN92" s="351"/>
      <c r="EO92" s="351"/>
      <c r="EP92" s="351"/>
      <c r="EQ92" s="351"/>
      <c r="ER92" s="351"/>
      <c r="ES92" s="351"/>
      <c r="ET92" s="351"/>
      <c r="EU92" s="351"/>
      <c r="EV92" s="351"/>
      <c r="EW92" s="351"/>
      <c r="EX92" s="351"/>
      <c r="EY92" s="351"/>
      <c r="EZ92" s="351"/>
      <c r="FA92" s="351"/>
      <c r="FB92" s="351"/>
      <c r="FC92" s="351"/>
      <c r="FD92" s="351"/>
      <c r="FE92" s="351"/>
      <c r="FF92" s="351"/>
      <c r="FG92" s="351"/>
      <c r="FH92" s="351"/>
      <c r="FI92" s="351"/>
      <c r="FJ92" s="351"/>
      <c r="FK92" s="351"/>
      <c r="FL92" s="351"/>
      <c r="FM92" s="351"/>
      <c r="FN92" s="351"/>
      <c r="FO92" s="351"/>
      <c r="FP92" s="351"/>
      <c r="FQ92" s="351"/>
      <c r="FR92" s="351"/>
      <c r="FS92" s="351"/>
      <c r="FT92" s="351"/>
      <c r="FU92" s="351"/>
      <c r="FV92" s="351"/>
      <c r="FW92" s="351"/>
      <c r="FX92" s="351"/>
      <c r="FY92" s="351"/>
      <c r="FZ92" s="351"/>
      <c r="GA92" s="351"/>
      <c r="GB92" s="351"/>
      <c r="GC92" s="351"/>
      <c r="GD92" s="351"/>
      <c r="GE92" s="351"/>
      <c r="GF92" s="351"/>
      <c r="GG92" s="351"/>
      <c r="GH92" s="351"/>
      <c r="GI92" s="351"/>
      <c r="GJ92" s="351"/>
      <c r="GK92" s="351"/>
      <c r="GL92" s="351"/>
      <c r="GM92" s="351"/>
      <c r="GN92" s="351"/>
      <c r="GO92" s="351"/>
      <c r="GP92" s="351"/>
      <c r="GQ92" s="351"/>
      <c r="GR92" s="351"/>
      <c r="GS92" s="351"/>
      <c r="GT92" s="351"/>
      <c r="GU92" s="351"/>
      <c r="GV92" s="351"/>
      <c r="GW92" s="351"/>
      <c r="GX92" s="351"/>
      <c r="GY92" s="351"/>
      <c r="GZ92" s="351"/>
      <c r="HA92" s="351"/>
      <c r="HB92" s="351"/>
      <c r="HC92" s="351"/>
      <c r="HD92" s="351"/>
      <c r="HE92" s="351"/>
      <c r="HF92" s="351"/>
      <c r="HG92" s="351"/>
      <c r="HH92" s="351"/>
      <c r="HI92" s="351"/>
      <c r="HJ92" s="351"/>
      <c r="HK92" s="351"/>
      <c r="HL92" s="351"/>
      <c r="HM92" s="351"/>
      <c r="HN92" s="351"/>
      <c r="HO92" s="351"/>
      <c r="HP92" s="351"/>
      <c r="HQ92" s="351"/>
      <c r="HR92" s="351"/>
      <c r="HS92" s="351"/>
      <c r="HT92" s="351"/>
      <c r="HU92" s="351"/>
      <c r="HV92" s="351"/>
      <c r="HW92" s="351"/>
      <c r="HX92" s="351"/>
      <c r="HY92" s="351"/>
      <c r="HZ92" s="351"/>
      <c r="IA92" s="351"/>
      <c r="IB92" s="351"/>
      <c r="IC92" s="351"/>
      <c r="ID92" s="351"/>
      <c r="IE92" s="351"/>
      <c r="IF92" s="351"/>
      <c r="IG92" s="351"/>
      <c r="IH92" s="351"/>
      <c r="II92" s="351"/>
      <c r="IJ92" s="351"/>
      <c r="IK92" s="351"/>
      <c r="IL92" s="351"/>
      <c r="IM92" s="351"/>
      <c r="IN92" s="351"/>
      <c r="IO92" s="351"/>
      <c r="IP92" s="351"/>
      <c r="IQ92" s="351"/>
      <c r="IR92" s="351"/>
      <c r="IS92" s="351"/>
      <c r="IT92" s="351"/>
      <c r="IU92" s="351"/>
      <c r="IV92" s="351"/>
      <c r="IW92" s="351"/>
      <c r="IX92" s="351"/>
    </row>
    <row r="93" spans="1:258" s="352" customFormat="1" ht="15.75" customHeight="1" thickBot="1" x14ac:dyDescent="0.3">
      <c r="A93" s="724" t="s">
        <v>288</v>
      </c>
      <c r="B93" s="729" t="s">
        <v>266</v>
      </c>
      <c r="C93" s="730" t="s">
        <v>78</v>
      </c>
      <c r="D93" s="417">
        <v>5152</v>
      </c>
      <c r="E93" s="418" t="s">
        <v>279</v>
      </c>
      <c r="F93" s="418" t="s">
        <v>105</v>
      </c>
      <c r="G93" s="419" t="s">
        <v>27</v>
      </c>
      <c r="H93" s="963"/>
      <c r="I93" s="960"/>
      <c r="J93" s="960"/>
      <c r="K93" s="359"/>
      <c r="L93" s="360"/>
      <c r="M93" s="596"/>
      <c r="N93" s="596"/>
      <c r="O93" s="554"/>
      <c r="P93" s="555"/>
      <c r="Q93" s="350"/>
      <c r="R93" s="351"/>
      <c r="S93" s="351"/>
      <c r="T93" s="351"/>
      <c r="U93" s="351"/>
      <c r="V93" s="351"/>
      <c r="W93" s="351"/>
      <c r="X93" s="351"/>
      <c r="Y93" s="351"/>
      <c r="Z93" s="351"/>
      <c r="AA93" s="351"/>
      <c r="AB93" s="351"/>
      <c r="AC93" s="351"/>
      <c r="AD93" s="351"/>
      <c r="AE93" s="351"/>
      <c r="AF93" s="351"/>
      <c r="AG93" s="351"/>
      <c r="AH93" s="351"/>
      <c r="AI93" s="351"/>
      <c r="AJ93" s="351"/>
      <c r="AK93" s="351"/>
      <c r="AL93" s="351"/>
      <c r="AM93" s="351"/>
      <c r="AN93" s="351"/>
      <c r="AO93" s="351"/>
      <c r="AP93" s="351"/>
      <c r="AQ93" s="351"/>
      <c r="AR93" s="351"/>
      <c r="AS93" s="351"/>
      <c r="AT93" s="351"/>
      <c r="AU93" s="351"/>
      <c r="AV93" s="351"/>
      <c r="AW93" s="351"/>
      <c r="AX93" s="351"/>
      <c r="AY93" s="351"/>
      <c r="AZ93" s="351"/>
      <c r="BA93" s="351"/>
      <c r="BB93" s="351"/>
      <c r="BC93" s="351"/>
      <c r="BD93" s="351"/>
      <c r="BE93" s="351"/>
      <c r="BF93" s="351"/>
      <c r="BG93" s="351"/>
      <c r="BH93" s="351"/>
      <c r="BI93" s="351"/>
      <c r="BJ93" s="351"/>
      <c r="BK93" s="351"/>
      <c r="BL93" s="351"/>
      <c r="BM93" s="351"/>
      <c r="BN93" s="351"/>
      <c r="BO93" s="351"/>
      <c r="BP93" s="351"/>
      <c r="BQ93" s="351"/>
      <c r="BR93" s="351"/>
      <c r="BS93" s="351"/>
      <c r="BT93" s="351"/>
      <c r="BU93" s="351"/>
      <c r="BV93" s="351"/>
      <c r="BW93" s="351"/>
      <c r="BX93" s="351"/>
      <c r="BY93" s="351"/>
      <c r="BZ93" s="351"/>
      <c r="CA93" s="351"/>
      <c r="CB93" s="351"/>
      <c r="CC93" s="351"/>
      <c r="CD93" s="351"/>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DY93" s="351"/>
      <c r="DZ93" s="351"/>
      <c r="EA93" s="351"/>
      <c r="EB93" s="351"/>
      <c r="EC93" s="351"/>
      <c r="ED93" s="351"/>
      <c r="EE93" s="351"/>
      <c r="EF93" s="351"/>
      <c r="EG93" s="351"/>
      <c r="EH93" s="351"/>
      <c r="EI93" s="351"/>
      <c r="EJ93" s="351"/>
      <c r="EK93" s="351"/>
      <c r="EL93" s="351"/>
      <c r="EM93" s="351"/>
      <c r="EN93" s="351"/>
      <c r="EO93" s="351"/>
      <c r="EP93" s="351"/>
      <c r="EQ93" s="351"/>
      <c r="ER93" s="351"/>
      <c r="ES93" s="351"/>
      <c r="ET93" s="351"/>
      <c r="EU93" s="351"/>
      <c r="EV93" s="351"/>
      <c r="EW93" s="351"/>
      <c r="EX93" s="351"/>
      <c r="EY93" s="351"/>
      <c r="EZ93" s="351"/>
      <c r="FA93" s="351"/>
      <c r="FB93" s="351"/>
      <c r="FC93" s="351"/>
      <c r="FD93" s="351"/>
      <c r="FE93" s="351"/>
      <c r="FF93" s="351"/>
      <c r="FG93" s="351"/>
      <c r="FH93" s="351"/>
      <c r="FI93" s="351"/>
      <c r="FJ93" s="351"/>
      <c r="FK93" s="351"/>
      <c r="FL93" s="351"/>
      <c r="FM93" s="351"/>
      <c r="FN93" s="351"/>
      <c r="FO93" s="351"/>
      <c r="FP93" s="351"/>
      <c r="FQ93" s="351"/>
      <c r="FR93" s="351"/>
      <c r="FS93" s="351"/>
      <c r="FT93" s="351"/>
      <c r="FU93" s="351"/>
      <c r="FV93" s="351"/>
      <c r="FW93" s="351"/>
      <c r="FX93" s="351"/>
      <c r="FY93" s="351"/>
      <c r="FZ93" s="351"/>
      <c r="GA93" s="351"/>
      <c r="GB93" s="351"/>
      <c r="GC93" s="351"/>
      <c r="GD93" s="351"/>
      <c r="GE93" s="351"/>
      <c r="GF93" s="351"/>
      <c r="GG93" s="351"/>
      <c r="GH93" s="351"/>
      <c r="GI93" s="351"/>
      <c r="GJ93" s="351"/>
      <c r="GK93" s="351"/>
      <c r="GL93" s="351"/>
      <c r="GM93" s="351"/>
      <c r="GN93" s="351"/>
      <c r="GO93" s="351"/>
      <c r="GP93" s="351"/>
      <c r="GQ93" s="351"/>
      <c r="GR93" s="351"/>
      <c r="GS93" s="351"/>
      <c r="GT93" s="351"/>
      <c r="GU93" s="351"/>
      <c r="GV93" s="351"/>
      <c r="GW93" s="351"/>
      <c r="GX93" s="351"/>
      <c r="GY93" s="351"/>
      <c r="GZ93" s="351"/>
      <c r="HA93" s="351"/>
      <c r="HB93" s="351"/>
      <c r="HC93" s="351"/>
      <c r="HD93" s="351"/>
      <c r="HE93" s="351"/>
      <c r="HF93" s="351"/>
      <c r="HG93" s="351"/>
      <c r="HH93" s="351"/>
      <c r="HI93" s="351"/>
      <c r="HJ93" s="351"/>
      <c r="HK93" s="351"/>
      <c r="HL93" s="351"/>
      <c r="HM93" s="351"/>
      <c r="HN93" s="351"/>
      <c r="HO93" s="351"/>
      <c r="HP93" s="351"/>
      <c r="HQ93" s="351"/>
      <c r="HR93" s="351"/>
      <c r="HS93" s="351"/>
      <c r="HT93" s="351"/>
      <c r="HU93" s="351"/>
      <c r="HV93" s="351"/>
      <c r="HW93" s="351"/>
      <c r="HX93" s="351"/>
      <c r="HY93" s="351"/>
      <c r="HZ93" s="351"/>
      <c r="IA93" s="351"/>
      <c r="IB93" s="351"/>
      <c r="IC93" s="351"/>
      <c r="ID93" s="351"/>
      <c r="IE93" s="351"/>
      <c r="IF93" s="351"/>
      <c r="IG93" s="351"/>
      <c r="IH93" s="351"/>
      <c r="II93" s="351"/>
      <c r="IJ93" s="351"/>
      <c r="IK93" s="351"/>
      <c r="IL93" s="351"/>
      <c r="IM93" s="351"/>
      <c r="IN93" s="351"/>
      <c r="IO93" s="351"/>
      <c r="IP93" s="351"/>
      <c r="IQ93" s="351"/>
      <c r="IR93" s="351"/>
      <c r="IS93" s="351"/>
      <c r="IT93" s="351"/>
      <c r="IU93" s="351"/>
      <c r="IV93" s="351"/>
      <c r="IW93" s="351"/>
      <c r="IX93" s="351"/>
    </row>
    <row r="94" spans="1:258" s="352" customFormat="1" ht="15.75" customHeight="1" thickBot="1" x14ac:dyDescent="0.3">
      <c r="A94" s="724" t="s">
        <v>289</v>
      </c>
      <c r="B94" s="733" t="s">
        <v>271</v>
      </c>
      <c r="C94" s="731" t="s">
        <v>78</v>
      </c>
      <c r="D94" s="420">
        <v>5152</v>
      </c>
      <c r="E94" s="412" t="s">
        <v>270</v>
      </c>
      <c r="F94" s="412" t="s">
        <v>105</v>
      </c>
      <c r="G94" s="413" t="s">
        <v>27</v>
      </c>
      <c r="H94" s="964"/>
      <c r="I94" s="960"/>
      <c r="J94" s="960"/>
      <c r="K94" s="359"/>
      <c r="L94" s="360"/>
      <c r="M94" s="596"/>
      <c r="N94" s="596"/>
      <c r="O94" s="554"/>
      <c r="P94" s="555"/>
      <c r="Q94" s="350"/>
      <c r="R94" s="351"/>
      <c r="S94" s="351"/>
      <c r="T94" s="351"/>
      <c r="U94" s="351"/>
      <c r="V94" s="351"/>
      <c r="W94" s="351"/>
      <c r="X94" s="351"/>
      <c r="Y94" s="351"/>
      <c r="Z94" s="351"/>
      <c r="AA94" s="351"/>
      <c r="AB94" s="351"/>
      <c r="AC94" s="351"/>
      <c r="AD94" s="351"/>
      <c r="AE94" s="351"/>
      <c r="AF94" s="351"/>
      <c r="AG94" s="351"/>
      <c r="AH94" s="351"/>
      <c r="AI94" s="351"/>
      <c r="AJ94" s="351"/>
      <c r="AK94" s="351"/>
      <c r="AL94" s="351"/>
      <c r="AM94" s="351"/>
      <c r="AN94" s="351"/>
      <c r="AO94" s="351"/>
      <c r="AP94" s="351"/>
      <c r="AQ94" s="351"/>
      <c r="AR94" s="351"/>
      <c r="AS94" s="351"/>
      <c r="AT94" s="351"/>
      <c r="AU94" s="351"/>
      <c r="AV94" s="351"/>
      <c r="AW94" s="351"/>
      <c r="AX94" s="351"/>
      <c r="AY94" s="351"/>
      <c r="AZ94" s="351"/>
      <c r="BA94" s="351"/>
      <c r="BB94" s="351"/>
      <c r="BC94" s="351"/>
      <c r="BD94" s="351"/>
      <c r="BE94" s="351"/>
      <c r="BF94" s="351"/>
      <c r="BG94" s="351"/>
      <c r="BH94" s="351"/>
      <c r="BI94" s="351"/>
      <c r="BJ94" s="351"/>
      <c r="BK94" s="351"/>
      <c r="BL94" s="351"/>
      <c r="BM94" s="351"/>
      <c r="BN94" s="351"/>
      <c r="BO94" s="351"/>
      <c r="BP94" s="351"/>
      <c r="BQ94" s="351"/>
      <c r="BR94" s="351"/>
      <c r="BS94" s="351"/>
      <c r="BT94" s="351"/>
      <c r="BU94" s="351"/>
      <c r="BV94" s="351"/>
      <c r="BW94" s="351"/>
      <c r="BX94" s="351"/>
      <c r="BY94" s="351"/>
      <c r="BZ94" s="351"/>
      <c r="CA94" s="351"/>
      <c r="CB94" s="351"/>
      <c r="CC94" s="351"/>
      <c r="CD94" s="351"/>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DY94" s="351"/>
      <c r="DZ94" s="351"/>
      <c r="EA94" s="351"/>
      <c r="EB94" s="351"/>
      <c r="EC94" s="351"/>
      <c r="ED94" s="351"/>
      <c r="EE94" s="351"/>
      <c r="EF94" s="351"/>
      <c r="EG94" s="351"/>
      <c r="EH94" s="351"/>
      <c r="EI94" s="351"/>
      <c r="EJ94" s="351"/>
      <c r="EK94" s="351"/>
      <c r="EL94" s="351"/>
      <c r="EM94" s="351"/>
      <c r="EN94" s="351"/>
      <c r="EO94" s="351"/>
      <c r="EP94" s="351"/>
      <c r="EQ94" s="351"/>
      <c r="ER94" s="351"/>
      <c r="ES94" s="351"/>
      <c r="ET94" s="351"/>
      <c r="EU94" s="351"/>
      <c r="EV94" s="351"/>
      <c r="EW94" s="351"/>
      <c r="EX94" s="351"/>
      <c r="EY94" s="351"/>
      <c r="EZ94" s="351"/>
      <c r="FA94" s="351"/>
      <c r="FB94" s="351"/>
      <c r="FC94" s="351"/>
      <c r="FD94" s="351"/>
      <c r="FE94" s="351"/>
      <c r="FF94" s="351"/>
      <c r="FG94" s="351"/>
      <c r="FH94" s="351"/>
      <c r="FI94" s="351"/>
      <c r="FJ94" s="351"/>
      <c r="FK94" s="351"/>
      <c r="FL94" s="351"/>
      <c r="FM94" s="351"/>
      <c r="FN94" s="351"/>
      <c r="FO94" s="351"/>
      <c r="FP94" s="351"/>
      <c r="FQ94" s="351"/>
      <c r="FR94" s="351"/>
      <c r="FS94" s="351"/>
      <c r="FT94" s="351"/>
      <c r="FU94" s="351"/>
      <c r="FV94" s="351"/>
      <c r="FW94" s="351"/>
      <c r="FX94" s="351"/>
      <c r="FY94" s="351"/>
      <c r="FZ94" s="351"/>
      <c r="GA94" s="351"/>
      <c r="GB94" s="351"/>
      <c r="GC94" s="351"/>
      <c r="GD94" s="351"/>
      <c r="GE94" s="351"/>
      <c r="GF94" s="351"/>
      <c r="GG94" s="351"/>
      <c r="GH94" s="351"/>
      <c r="GI94" s="351"/>
      <c r="GJ94" s="351"/>
      <c r="GK94" s="351"/>
      <c r="GL94" s="351"/>
      <c r="GM94" s="351"/>
      <c r="GN94" s="351"/>
      <c r="GO94" s="351"/>
      <c r="GP94" s="351"/>
      <c r="GQ94" s="351"/>
      <c r="GR94" s="351"/>
      <c r="GS94" s="351"/>
      <c r="GT94" s="351"/>
      <c r="GU94" s="351"/>
      <c r="GV94" s="351"/>
      <c r="GW94" s="351"/>
      <c r="GX94" s="351"/>
      <c r="GY94" s="351"/>
      <c r="GZ94" s="351"/>
      <c r="HA94" s="351"/>
      <c r="HB94" s="351"/>
      <c r="HC94" s="351"/>
      <c r="HD94" s="351"/>
      <c r="HE94" s="351"/>
      <c r="HF94" s="351"/>
      <c r="HG94" s="351"/>
      <c r="HH94" s="351"/>
      <c r="HI94" s="351"/>
      <c r="HJ94" s="351"/>
      <c r="HK94" s="351"/>
      <c r="HL94" s="351"/>
      <c r="HM94" s="351"/>
      <c r="HN94" s="351"/>
      <c r="HO94" s="351"/>
      <c r="HP94" s="351"/>
      <c r="HQ94" s="351"/>
      <c r="HR94" s="351"/>
      <c r="HS94" s="351"/>
      <c r="HT94" s="351"/>
      <c r="HU94" s="351"/>
      <c r="HV94" s="351"/>
      <c r="HW94" s="351"/>
      <c r="HX94" s="351"/>
      <c r="HY94" s="351"/>
      <c r="HZ94" s="351"/>
      <c r="IA94" s="351"/>
      <c r="IB94" s="351"/>
      <c r="IC94" s="351"/>
      <c r="ID94" s="351"/>
      <c r="IE94" s="351"/>
      <c r="IF94" s="351"/>
      <c r="IG94" s="351"/>
      <c r="IH94" s="351"/>
      <c r="II94" s="351"/>
      <c r="IJ94" s="351"/>
      <c r="IK94" s="351"/>
      <c r="IL94" s="351"/>
      <c r="IM94" s="351"/>
      <c r="IN94" s="351"/>
      <c r="IO94" s="351"/>
      <c r="IP94" s="351"/>
      <c r="IQ94" s="351"/>
      <c r="IR94" s="351"/>
      <c r="IS94" s="351"/>
      <c r="IT94" s="351"/>
      <c r="IU94" s="351"/>
      <c r="IV94" s="351"/>
      <c r="IW94" s="351"/>
      <c r="IX94" s="351"/>
    </row>
    <row r="95" spans="1:258" s="352" customFormat="1" ht="31.5" customHeight="1" thickBot="1" x14ac:dyDescent="0.3">
      <c r="A95" s="738" t="s">
        <v>381</v>
      </c>
      <c r="B95" s="762" t="s">
        <v>481</v>
      </c>
      <c r="C95" s="753" t="s">
        <v>78</v>
      </c>
      <c r="D95" s="754">
        <v>5152</v>
      </c>
      <c r="E95" s="511" t="s">
        <v>341</v>
      </c>
      <c r="F95" s="511" t="s">
        <v>105</v>
      </c>
      <c r="G95" s="755" t="s">
        <v>27</v>
      </c>
      <c r="H95" s="965"/>
      <c r="I95" s="960"/>
      <c r="J95" s="960"/>
      <c r="K95" s="359"/>
      <c r="L95" s="360"/>
      <c r="M95" s="596"/>
      <c r="N95" s="596"/>
      <c r="O95" s="554"/>
      <c r="P95" s="555"/>
      <c r="Q95" s="350"/>
      <c r="R95" s="351"/>
      <c r="S95" s="351"/>
      <c r="T95" s="351"/>
      <c r="U95" s="351"/>
      <c r="V95" s="351"/>
      <c r="W95" s="351"/>
      <c r="X95" s="351"/>
      <c r="Y95" s="351"/>
      <c r="Z95" s="351"/>
      <c r="AA95" s="351"/>
      <c r="AB95" s="351"/>
      <c r="AC95" s="351"/>
      <c r="AD95" s="351"/>
      <c r="AE95" s="351"/>
      <c r="AF95" s="351"/>
      <c r="AG95" s="351"/>
      <c r="AH95" s="351"/>
      <c r="AI95" s="351"/>
      <c r="AJ95" s="351"/>
      <c r="AK95" s="351"/>
      <c r="AL95" s="351"/>
      <c r="AM95" s="351"/>
      <c r="AN95" s="351"/>
      <c r="AO95" s="351"/>
      <c r="AP95" s="351"/>
      <c r="AQ95" s="351"/>
      <c r="AR95" s="351"/>
      <c r="AS95" s="351"/>
      <c r="AT95" s="351"/>
      <c r="AU95" s="351"/>
      <c r="AV95" s="351"/>
      <c r="AW95" s="351"/>
      <c r="AX95" s="351"/>
      <c r="AY95" s="351"/>
      <c r="AZ95" s="351"/>
      <c r="BA95" s="351"/>
      <c r="BB95" s="351"/>
      <c r="BC95" s="351"/>
      <c r="BD95" s="351"/>
      <c r="BE95" s="351"/>
      <c r="BF95" s="351"/>
      <c r="BG95" s="351"/>
      <c r="BH95" s="351"/>
      <c r="BI95" s="351"/>
      <c r="BJ95" s="351"/>
      <c r="BK95" s="351"/>
      <c r="BL95" s="351"/>
      <c r="BM95" s="351"/>
      <c r="BN95" s="351"/>
      <c r="BO95" s="351"/>
      <c r="BP95" s="351"/>
      <c r="BQ95" s="351"/>
      <c r="BR95" s="351"/>
      <c r="BS95" s="351"/>
      <c r="BT95" s="351"/>
      <c r="BU95" s="351"/>
      <c r="BV95" s="351"/>
      <c r="BW95" s="351"/>
      <c r="BX95" s="351"/>
      <c r="BY95" s="351"/>
      <c r="BZ95" s="351"/>
      <c r="CA95" s="351"/>
      <c r="CB95" s="351"/>
      <c r="CC95" s="351"/>
      <c r="CD95" s="351"/>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DY95" s="351"/>
      <c r="DZ95" s="351"/>
      <c r="EA95" s="351"/>
      <c r="EB95" s="351"/>
      <c r="EC95" s="351"/>
      <c r="ED95" s="351"/>
      <c r="EE95" s="351"/>
      <c r="EF95" s="351"/>
      <c r="EG95" s="351"/>
      <c r="EH95" s="351"/>
      <c r="EI95" s="351"/>
      <c r="EJ95" s="351"/>
      <c r="EK95" s="351"/>
      <c r="EL95" s="351"/>
      <c r="EM95" s="351"/>
      <c r="EN95" s="351"/>
      <c r="EO95" s="351"/>
      <c r="EP95" s="351"/>
      <c r="EQ95" s="351"/>
      <c r="ER95" s="351"/>
      <c r="ES95" s="351"/>
      <c r="ET95" s="351"/>
      <c r="EU95" s="351"/>
      <c r="EV95" s="351"/>
      <c r="EW95" s="351"/>
      <c r="EX95" s="351"/>
      <c r="EY95" s="351"/>
      <c r="EZ95" s="351"/>
      <c r="FA95" s="351"/>
      <c r="FB95" s="351"/>
      <c r="FC95" s="351"/>
      <c r="FD95" s="351"/>
      <c r="FE95" s="351"/>
      <c r="FF95" s="351"/>
      <c r="FG95" s="351"/>
      <c r="FH95" s="351"/>
      <c r="FI95" s="351"/>
      <c r="FJ95" s="351"/>
      <c r="FK95" s="351"/>
      <c r="FL95" s="351"/>
      <c r="FM95" s="351"/>
      <c r="FN95" s="351"/>
      <c r="FO95" s="351"/>
      <c r="FP95" s="351"/>
      <c r="FQ95" s="351"/>
      <c r="FR95" s="351"/>
      <c r="FS95" s="351"/>
      <c r="FT95" s="351"/>
      <c r="FU95" s="351"/>
      <c r="FV95" s="351"/>
      <c r="FW95" s="351"/>
      <c r="FX95" s="351"/>
      <c r="FY95" s="351"/>
      <c r="FZ95" s="351"/>
      <c r="GA95" s="351"/>
      <c r="GB95" s="351"/>
      <c r="GC95" s="351"/>
      <c r="GD95" s="351"/>
      <c r="GE95" s="351"/>
      <c r="GF95" s="351"/>
      <c r="GG95" s="351"/>
      <c r="GH95" s="351"/>
      <c r="GI95" s="351"/>
      <c r="GJ95" s="351"/>
      <c r="GK95" s="351"/>
      <c r="GL95" s="351"/>
      <c r="GM95" s="351"/>
      <c r="GN95" s="351"/>
      <c r="GO95" s="351"/>
      <c r="GP95" s="351"/>
      <c r="GQ95" s="351"/>
      <c r="GR95" s="351"/>
      <c r="GS95" s="351"/>
      <c r="GT95" s="351"/>
      <c r="GU95" s="351"/>
      <c r="GV95" s="351"/>
      <c r="GW95" s="351"/>
      <c r="GX95" s="351"/>
      <c r="GY95" s="351"/>
      <c r="GZ95" s="351"/>
      <c r="HA95" s="351"/>
      <c r="HB95" s="351"/>
      <c r="HC95" s="351"/>
      <c r="HD95" s="351"/>
      <c r="HE95" s="351"/>
      <c r="HF95" s="351"/>
      <c r="HG95" s="351"/>
      <c r="HH95" s="351"/>
      <c r="HI95" s="351"/>
      <c r="HJ95" s="351"/>
      <c r="HK95" s="351"/>
      <c r="HL95" s="351"/>
      <c r="HM95" s="351"/>
      <c r="HN95" s="351"/>
      <c r="HO95" s="351"/>
      <c r="HP95" s="351"/>
      <c r="HQ95" s="351"/>
      <c r="HR95" s="351"/>
      <c r="HS95" s="351"/>
      <c r="HT95" s="351"/>
      <c r="HU95" s="351"/>
      <c r="HV95" s="351"/>
      <c r="HW95" s="351"/>
      <c r="HX95" s="351"/>
      <c r="HY95" s="351"/>
      <c r="HZ95" s="351"/>
      <c r="IA95" s="351"/>
      <c r="IB95" s="351"/>
      <c r="IC95" s="351"/>
      <c r="ID95" s="351"/>
      <c r="IE95" s="351"/>
      <c r="IF95" s="351"/>
      <c r="IG95" s="351"/>
      <c r="IH95" s="351"/>
      <c r="II95" s="351"/>
      <c r="IJ95" s="351"/>
      <c r="IK95" s="351"/>
      <c r="IL95" s="351"/>
      <c r="IM95" s="351"/>
      <c r="IN95" s="351"/>
      <c r="IO95" s="351"/>
      <c r="IP95" s="351"/>
      <c r="IQ95" s="351"/>
      <c r="IR95" s="351"/>
      <c r="IS95" s="351"/>
      <c r="IT95" s="351"/>
      <c r="IU95" s="351"/>
      <c r="IV95" s="351"/>
      <c r="IW95" s="351"/>
      <c r="IX95" s="351"/>
    </row>
    <row r="96" spans="1:258" ht="26.25" customHeight="1" thickBot="1" x14ac:dyDescent="0.3">
      <c r="A96" s="85" t="s">
        <v>109</v>
      </c>
      <c r="B96" s="652" t="s">
        <v>376</v>
      </c>
      <c r="C96" s="732" t="s">
        <v>78</v>
      </c>
      <c r="D96" s="725">
        <v>5152</v>
      </c>
      <c r="E96" s="726"/>
      <c r="F96" s="727" t="s">
        <v>105</v>
      </c>
      <c r="G96" s="728" t="s">
        <v>27</v>
      </c>
      <c r="H96" s="966" t="str">
        <f>IF(OBS_PA_5152.Cu_ENT+OBS_PA_5152.FO_ENT+OBS_PA_5152.AUT_ENT=0,"",OBS_PA_5152.Cu_ENT+OBS_PA_5152.FO_ENT+OBS_PA_5152.AUT_ENT)</f>
        <v/>
      </c>
      <c r="I96" s="960" t="e">
        <f>H96-H90-H89</f>
        <v>#VALUE!</v>
      </c>
      <c r="J96" s="911"/>
      <c r="K96" s="207"/>
      <c r="M96" s="596"/>
      <c r="N96" s="596"/>
    </row>
    <row r="97" spans="1:258" s="352" customFormat="1" ht="15.75" customHeight="1" x14ac:dyDescent="0.25">
      <c r="A97" s="211" t="s">
        <v>110</v>
      </c>
      <c r="B97" s="1076" t="s">
        <v>471</v>
      </c>
      <c r="C97" s="362"/>
      <c r="D97" s="363"/>
      <c r="E97" s="364"/>
      <c r="F97" s="365"/>
      <c r="G97" s="366"/>
      <c r="H97" s="960"/>
      <c r="I97" s="960"/>
      <c r="J97" s="960"/>
      <c r="K97" s="359"/>
      <c r="L97" s="360"/>
      <c r="M97" s="596"/>
      <c r="N97" s="596"/>
      <c r="O97" s="554"/>
      <c r="P97" s="555"/>
      <c r="Q97" s="350"/>
      <c r="R97" s="351"/>
      <c r="S97" s="351"/>
      <c r="T97" s="351"/>
      <c r="U97" s="351"/>
      <c r="V97" s="351"/>
      <c r="W97" s="351"/>
      <c r="X97" s="351"/>
      <c r="Y97" s="351"/>
      <c r="Z97" s="351"/>
      <c r="AA97" s="351"/>
      <c r="AB97" s="351"/>
      <c r="AC97" s="351"/>
      <c r="AD97" s="351"/>
      <c r="AE97" s="351"/>
      <c r="AF97" s="351"/>
      <c r="AG97" s="351"/>
      <c r="AH97" s="351"/>
      <c r="AI97" s="351"/>
      <c r="AJ97" s="351"/>
      <c r="AK97" s="351"/>
      <c r="AL97" s="351"/>
      <c r="AM97" s="351"/>
      <c r="AN97" s="351"/>
      <c r="AO97" s="351"/>
      <c r="AP97" s="351"/>
      <c r="AQ97" s="351"/>
      <c r="AR97" s="351"/>
      <c r="AS97" s="351"/>
      <c r="AT97" s="351"/>
      <c r="AU97" s="351"/>
      <c r="AV97" s="351"/>
      <c r="AW97" s="351"/>
      <c r="AX97" s="351"/>
      <c r="AY97" s="351"/>
      <c r="AZ97" s="351"/>
      <c r="BA97" s="351"/>
      <c r="BB97" s="351"/>
      <c r="BC97" s="351"/>
      <c r="BD97" s="351"/>
      <c r="BE97" s="351"/>
      <c r="BF97" s="351"/>
      <c r="BG97" s="351"/>
      <c r="BH97" s="351"/>
      <c r="BI97" s="351"/>
      <c r="BJ97" s="351"/>
      <c r="BK97" s="351"/>
      <c r="BL97" s="351"/>
      <c r="BM97" s="351"/>
      <c r="BN97" s="351"/>
      <c r="BO97" s="351"/>
      <c r="BP97" s="351"/>
      <c r="BQ97" s="351"/>
      <c r="BR97" s="351"/>
      <c r="BS97" s="351"/>
      <c r="BT97" s="351"/>
      <c r="BU97" s="351"/>
      <c r="BV97" s="351"/>
      <c r="BW97" s="351"/>
      <c r="BX97" s="351"/>
      <c r="BY97" s="351"/>
      <c r="BZ97" s="351"/>
      <c r="CA97" s="351"/>
      <c r="CB97" s="351"/>
      <c r="CC97" s="351"/>
      <c r="CD97" s="351"/>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DY97" s="351"/>
      <c r="DZ97" s="351"/>
      <c r="EA97" s="351"/>
      <c r="EB97" s="351"/>
      <c r="EC97" s="351"/>
      <c r="ED97" s="351"/>
      <c r="EE97" s="351"/>
      <c r="EF97" s="351"/>
      <c r="EG97" s="351"/>
      <c r="EH97" s="351"/>
      <c r="EI97" s="351"/>
      <c r="EJ97" s="351"/>
      <c r="EK97" s="351"/>
      <c r="EL97" s="351"/>
      <c r="EM97" s="351"/>
      <c r="EN97" s="351"/>
      <c r="EO97" s="351"/>
      <c r="EP97" s="351"/>
      <c r="EQ97" s="351"/>
      <c r="ER97" s="351"/>
      <c r="ES97" s="351"/>
      <c r="ET97" s="351"/>
      <c r="EU97" s="351"/>
      <c r="EV97" s="351"/>
      <c r="EW97" s="351"/>
      <c r="EX97" s="351"/>
      <c r="EY97" s="351"/>
      <c r="EZ97" s="351"/>
      <c r="FA97" s="351"/>
      <c r="FB97" s="351"/>
      <c r="FC97" s="351"/>
      <c r="FD97" s="351"/>
      <c r="FE97" s="351"/>
      <c r="FF97" s="351"/>
      <c r="FG97" s="351"/>
      <c r="FH97" s="351"/>
      <c r="FI97" s="351"/>
      <c r="FJ97" s="351"/>
      <c r="FK97" s="351"/>
      <c r="FL97" s="351"/>
      <c r="FM97" s="351"/>
      <c r="FN97" s="351"/>
      <c r="FO97" s="351"/>
      <c r="FP97" s="351"/>
      <c r="FQ97" s="351"/>
      <c r="FR97" s="351"/>
      <c r="FS97" s="351"/>
      <c r="FT97" s="351"/>
      <c r="FU97" s="351"/>
      <c r="FV97" s="351"/>
      <c r="FW97" s="351"/>
      <c r="FX97" s="351"/>
      <c r="FY97" s="351"/>
      <c r="FZ97" s="351"/>
      <c r="GA97" s="351"/>
      <c r="GB97" s="351"/>
      <c r="GC97" s="351"/>
      <c r="GD97" s="351"/>
      <c r="GE97" s="351"/>
      <c r="GF97" s="351"/>
      <c r="GG97" s="351"/>
      <c r="GH97" s="351"/>
      <c r="GI97" s="351"/>
      <c r="GJ97" s="351"/>
      <c r="GK97" s="351"/>
      <c r="GL97" s="351"/>
      <c r="GM97" s="351"/>
      <c r="GN97" s="351"/>
      <c r="GO97" s="351"/>
      <c r="GP97" s="351"/>
      <c r="GQ97" s="351"/>
      <c r="GR97" s="351"/>
      <c r="GS97" s="351"/>
      <c r="GT97" s="351"/>
      <c r="GU97" s="351"/>
      <c r="GV97" s="351"/>
      <c r="GW97" s="351"/>
      <c r="GX97" s="351"/>
      <c r="GY97" s="351"/>
      <c r="GZ97" s="351"/>
      <c r="HA97" s="351"/>
      <c r="HB97" s="351"/>
      <c r="HC97" s="351"/>
      <c r="HD97" s="351"/>
      <c r="HE97" s="351"/>
      <c r="HF97" s="351"/>
      <c r="HG97" s="351"/>
      <c r="HH97" s="351"/>
      <c r="HI97" s="351"/>
      <c r="HJ97" s="351"/>
      <c r="HK97" s="351"/>
      <c r="HL97" s="351"/>
      <c r="HM97" s="351"/>
      <c r="HN97" s="351"/>
      <c r="HO97" s="351"/>
      <c r="HP97" s="351"/>
      <c r="HQ97" s="351"/>
      <c r="HR97" s="351"/>
      <c r="HS97" s="351"/>
      <c r="HT97" s="351"/>
      <c r="HU97" s="351"/>
      <c r="HV97" s="351"/>
      <c r="HW97" s="351"/>
      <c r="HX97" s="351"/>
      <c r="HY97" s="351"/>
      <c r="HZ97" s="351"/>
      <c r="IA97" s="351"/>
      <c r="IB97" s="351"/>
      <c r="IC97" s="351"/>
      <c r="ID97" s="351"/>
      <c r="IE97" s="351"/>
      <c r="IF97" s="351"/>
      <c r="IG97" s="351"/>
      <c r="IH97" s="351"/>
      <c r="II97" s="351"/>
      <c r="IJ97" s="351"/>
      <c r="IK97" s="351"/>
      <c r="IL97" s="351"/>
      <c r="IM97" s="351"/>
      <c r="IN97" s="351"/>
      <c r="IO97" s="351"/>
      <c r="IP97" s="351"/>
      <c r="IQ97" s="351"/>
      <c r="IR97" s="351"/>
      <c r="IS97" s="351"/>
      <c r="IT97" s="351"/>
      <c r="IU97" s="351"/>
      <c r="IV97" s="351"/>
      <c r="IW97" s="351"/>
      <c r="IX97" s="351"/>
    </row>
    <row r="98" spans="1:258" ht="17.25" customHeight="1" x14ac:dyDescent="0.25">
      <c r="B98" s="1"/>
      <c r="C98" s="90"/>
      <c r="D98" s="212"/>
      <c r="E98" s="213"/>
      <c r="F98" s="213"/>
      <c r="G98" s="90"/>
      <c r="H98" s="967"/>
      <c r="I98" s="911"/>
      <c r="J98" s="911"/>
      <c r="K98" s="207"/>
      <c r="M98" s="596"/>
      <c r="N98" s="596"/>
    </row>
    <row r="99" spans="1:258" ht="17.25" customHeight="1" x14ac:dyDescent="0.25">
      <c r="A99" s="48"/>
      <c r="B99" s="48"/>
      <c r="C99" s="213"/>
      <c r="D99" s="212"/>
      <c r="E99" s="213"/>
      <c r="F99" s="213"/>
      <c r="G99" s="213"/>
      <c r="H99" s="967"/>
      <c r="I99" s="911"/>
      <c r="J99" s="911"/>
      <c r="K99" s="207"/>
      <c r="M99" s="596"/>
      <c r="N99" s="596"/>
    </row>
    <row r="100" spans="1:258" s="352" customFormat="1" ht="17.25" customHeight="1" thickBot="1" x14ac:dyDescent="0.3">
      <c r="A100" s="378"/>
      <c r="B100" s="378"/>
      <c r="C100" s="379"/>
      <c r="D100" s="380"/>
      <c r="E100" s="379"/>
      <c r="F100" s="379"/>
      <c r="G100" s="379"/>
      <c r="H100" s="968"/>
      <c r="I100" s="960"/>
      <c r="J100" s="960"/>
      <c r="K100" s="359"/>
      <c r="L100" s="360"/>
      <c r="M100" s="596"/>
      <c r="N100" s="596"/>
      <c r="O100" s="554"/>
      <c r="P100" s="555"/>
      <c r="Q100" s="350"/>
      <c r="R100" s="351"/>
      <c r="S100" s="351"/>
      <c r="T100" s="351"/>
      <c r="U100" s="351"/>
      <c r="V100" s="351"/>
      <c r="W100" s="351"/>
      <c r="X100" s="351"/>
      <c r="Y100" s="351"/>
      <c r="Z100" s="351"/>
      <c r="AA100" s="351"/>
      <c r="AB100" s="351"/>
      <c r="AC100" s="351"/>
      <c r="AD100" s="351"/>
      <c r="AE100" s="351"/>
      <c r="AF100" s="351"/>
      <c r="AG100" s="351"/>
      <c r="AH100" s="351"/>
      <c r="AI100" s="351"/>
      <c r="AJ100" s="351"/>
      <c r="AK100" s="351"/>
      <c r="AL100" s="351"/>
      <c r="AM100" s="351"/>
      <c r="AN100" s="351"/>
      <c r="AO100" s="351"/>
      <c r="AP100" s="351"/>
      <c r="AQ100" s="351"/>
      <c r="AR100" s="351"/>
      <c r="AS100" s="351"/>
      <c r="AT100" s="351"/>
      <c r="AU100" s="351"/>
      <c r="AV100" s="351"/>
      <c r="AW100" s="351"/>
      <c r="AX100" s="351"/>
      <c r="AY100" s="351"/>
      <c r="AZ100" s="351"/>
      <c r="BA100" s="351"/>
      <c r="BB100" s="351"/>
      <c r="BC100" s="351"/>
      <c r="BD100" s="351"/>
      <c r="BE100" s="351"/>
      <c r="BF100" s="351"/>
      <c r="BG100" s="351"/>
      <c r="BH100" s="351"/>
      <c r="BI100" s="351"/>
      <c r="BJ100" s="351"/>
      <c r="BK100" s="351"/>
      <c r="BL100" s="351"/>
      <c r="BM100" s="351"/>
      <c r="BN100" s="351"/>
      <c r="BO100" s="351"/>
      <c r="BP100" s="351"/>
      <c r="BQ100" s="351"/>
      <c r="BR100" s="351"/>
      <c r="BS100" s="351"/>
      <c r="BT100" s="351"/>
      <c r="BU100" s="351"/>
      <c r="BV100" s="351"/>
      <c r="BW100" s="351"/>
      <c r="BX100" s="351"/>
      <c r="BY100" s="351"/>
      <c r="BZ100" s="351"/>
      <c r="CA100" s="351"/>
      <c r="CB100" s="351"/>
      <c r="CC100" s="351"/>
      <c r="CD100" s="351"/>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DY100" s="351"/>
      <c r="DZ100" s="351"/>
      <c r="EA100" s="351"/>
      <c r="EB100" s="351"/>
      <c r="EC100" s="351"/>
      <c r="ED100" s="351"/>
      <c r="EE100" s="351"/>
      <c r="EF100" s="351"/>
      <c r="EG100" s="351"/>
      <c r="EH100" s="351"/>
      <c r="EI100" s="351"/>
      <c r="EJ100" s="351"/>
      <c r="EK100" s="351"/>
      <c r="EL100" s="351"/>
      <c r="EM100" s="351"/>
      <c r="EN100" s="351"/>
      <c r="EO100" s="351"/>
      <c r="EP100" s="351"/>
      <c r="EQ100" s="351"/>
      <c r="ER100" s="351"/>
      <c r="ES100" s="351"/>
      <c r="ET100" s="351"/>
      <c r="EU100" s="351"/>
      <c r="EV100" s="351"/>
      <c r="EW100" s="351"/>
      <c r="EX100" s="351"/>
      <c r="EY100" s="351"/>
      <c r="EZ100" s="351"/>
      <c r="FA100" s="351"/>
      <c r="FB100" s="351"/>
      <c r="FC100" s="351"/>
      <c r="FD100" s="351"/>
      <c r="FE100" s="351"/>
      <c r="FF100" s="351"/>
      <c r="FG100" s="351"/>
      <c r="FH100" s="351"/>
      <c r="FI100" s="351"/>
      <c r="FJ100" s="351"/>
      <c r="FK100" s="351"/>
      <c r="FL100" s="351"/>
      <c r="FM100" s="351"/>
      <c r="FN100" s="351"/>
      <c r="FO100" s="351"/>
      <c r="FP100" s="351"/>
      <c r="FQ100" s="351"/>
      <c r="FR100" s="351"/>
      <c r="FS100" s="351"/>
      <c r="FT100" s="351"/>
      <c r="FU100" s="351"/>
      <c r="FV100" s="351"/>
      <c r="FW100" s="351"/>
      <c r="FX100" s="351"/>
      <c r="FY100" s="351"/>
      <c r="FZ100" s="351"/>
      <c r="GA100" s="351"/>
      <c r="GB100" s="351"/>
      <c r="GC100" s="351"/>
      <c r="GD100" s="351"/>
      <c r="GE100" s="351"/>
      <c r="GF100" s="351"/>
      <c r="GG100" s="351"/>
      <c r="GH100" s="351"/>
      <c r="GI100" s="351"/>
      <c r="GJ100" s="351"/>
      <c r="GK100" s="351"/>
      <c r="GL100" s="351"/>
      <c r="GM100" s="351"/>
      <c r="GN100" s="351"/>
      <c r="GO100" s="351"/>
      <c r="GP100" s="351"/>
      <c r="GQ100" s="351"/>
      <c r="GR100" s="351"/>
      <c r="GS100" s="351"/>
      <c r="GT100" s="351"/>
      <c r="GU100" s="351"/>
      <c r="GV100" s="351"/>
      <c r="GW100" s="351"/>
      <c r="GX100" s="351"/>
      <c r="GY100" s="351"/>
      <c r="GZ100" s="351"/>
      <c r="HA100" s="351"/>
      <c r="HB100" s="351"/>
      <c r="HC100" s="351"/>
      <c r="HD100" s="351"/>
      <c r="HE100" s="351"/>
      <c r="HF100" s="351"/>
      <c r="HG100" s="351"/>
      <c r="HH100" s="351"/>
      <c r="HI100" s="351"/>
      <c r="HJ100" s="351"/>
      <c r="HK100" s="351"/>
      <c r="HL100" s="351"/>
      <c r="HM100" s="351"/>
      <c r="HN100" s="351"/>
      <c r="HO100" s="351"/>
      <c r="HP100" s="351"/>
      <c r="HQ100" s="351"/>
      <c r="HR100" s="351"/>
      <c r="HS100" s="351"/>
      <c r="HT100" s="351"/>
      <c r="HU100" s="351"/>
      <c r="HV100" s="351"/>
      <c r="HW100" s="351"/>
      <c r="HX100" s="351"/>
      <c r="HY100" s="351"/>
      <c r="HZ100" s="351"/>
      <c r="IA100" s="351"/>
      <c r="IB100" s="351"/>
      <c r="IC100" s="351"/>
      <c r="ID100" s="351"/>
      <c r="IE100" s="351"/>
      <c r="IF100" s="351"/>
      <c r="IG100" s="351"/>
      <c r="IH100" s="351"/>
      <c r="II100" s="351"/>
      <c r="IJ100" s="351"/>
      <c r="IK100" s="351"/>
      <c r="IL100" s="351"/>
      <c r="IM100" s="351"/>
      <c r="IN100" s="351"/>
      <c r="IO100" s="351"/>
      <c r="IP100" s="351"/>
      <c r="IQ100" s="351"/>
      <c r="IR100" s="351"/>
      <c r="IS100" s="351"/>
      <c r="IT100" s="351"/>
      <c r="IU100" s="351"/>
      <c r="IV100" s="351"/>
      <c r="IW100" s="351"/>
      <c r="IX100" s="351"/>
    </row>
    <row r="101" spans="1:258" s="32" customFormat="1" ht="20.149999999999999" customHeight="1" thickBot="1" x14ac:dyDescent="0.3">
      <c r="A101" s="717" t="s">
        <v>400</v>
      </c>
      <c r="B101" s="717" t="s">
        <v>401</v>
      </c>
      <c r="C101" s="215"/>
      <c r="D101" s="216"/>
      <c r="E101" s="217"/>
      <c r="F101" s="217"/>
      <c r="G101" s="215"/>
      <c r="H101" s="163"/>
      <c r="I101" s="163"/>
      <c r="J101" s="163"/>
      <c r="K101" s="163"/>
      <c r="L101" s="218"/>
      <c r="M101" s="606"/>
      <c r="N101" s="606"/>
      <c r="O101" s="561"/>
      <c r="P101" s="562"/>
      <c r="Q101" s="345"/>
      <c r="R101" s="2"/>
    </row>
    <row r="102" spans="1:258" s="32" customFormat="1" ht="15" customHeight="1" thickBot="1" x14ac:dyDescent="0.3">
      <c r="A102" s="219"/>
      <c r="B102" s="219"/>
      <c r="C102" s="220"/>
      <c r="D102" s="164"/>
      <c r="E102" s="221"/>
      <c r="F102" s="221"/>
      <c r="G102" s="221"/>
      <c r="H102" s="969"/>
      <c r="I102" s="969"/>
      <c r="J102" s="969"/>
      <c r="K102" s="222"/>
      <c r="L102" s="223"/>
      <c r="M102" s="607"/>
      <c r="N102" s="607"/>
      <c r="O102" s="561"/>
      <c r="P102" s="562"/>
      <c r="Q102" s="345"/>
      <c r="R102" s="2"/>
    </row>
    <row r="103" spans="1:258" ht="26.25" customHeight="1" thickBot="1" x14ac:dyDescent="0.3">
      <c r="A103" s="439" t="s">
        <v>370</v>
      </c>
      <c r="B103" s="439" t="s">
        <v>111</v>
      </c>
      <c r="C103" s="173"/>
      <c r="D103" s="172"/>
      <c r="E103" s="173"/>
      <c r="F103" s="173"/>
      <c r="G103" s="174"/>
      <c r="H103" s="640" t="s">
        <v>75</v>
      </c>
      <c r="I103" s="913" t="s">
        <v>49</v>
      </c>
      <c r="J103" s="913" t="s">
        <v>50</v>
      </c>
      <c r="K103" s="78"/>
      <c r="L103" s="224"/>
      <c r="M103" s="608"/>
      <c r="N103" s="608"/>
      <c r="O103" s="554"/>
      <c r="P103" s="884"/>
      <c r="Q103" s="885"/>
      <c r="R103" s="886"/>
      <c r="S103" s="351"/>
    </row>
    <row r="104" spans="1:258" s="95" customFormat="1" ht="20.25" customHeight="1" thickBot="1" x14ac:dyDescent="0.3">
      <c r="A104" s="438" t="s">
        <v>429</v>
      </c>
      <c r="B104" s="495" t="s">
        <v>367</v>
      </c>
      <c r="C104" s="691" t="s">
        <v>113</v>
      </c>
      <c r="D104" s="692" t="s">
        <v>114</v>
      </c>
      <c r="E104" s="693"/>
      <c r="F104" s="693"/>
      <c r="G104" s="694" t="s">
        <v>43</v>
      </c>
      <c r="H104" s="956"/>
      <c r="I104" s="956"/>
      <c r="J104" s="956"/>
      <c r="K104" s="70"/>
      <c r="L104" s="226"/>
      <c r="M104" s="609"/>
      <c r="N104" s="609"/>
      <c r="O104" s="887"/>
      <c r="P104" s="888"/>
      <c r="Q104" s="889"/>
      <c r="R104" s="890"/>
      <c r="S104" s="891"/>
    </row>
    <row r="105" spans="1:258" s="95" customFormat="1" ht="15.75" customHeight="1" x14ac:dyDescent="0.25">
      <c r="A105" s="832" t="s">
        <v>427</v>
      </c>
      <c r="B105" s="829" t="s">
        <v>440</v>
      </c>
      <c r="C105" s="656" t="s">
        <v>113</v>
      </c>
      <c r="D105" s="835" t="s">
        <v>114</v>
      </c>
      <c r="E105" s="703" t="s">
        <v>79</v>
      </c>
      <c r="F105" s="703"/>
      <c r="G105" s="501" t="s">
        <v>43</v>
      </c>
      <c r="H105" s="940"/>
      <c r="I105" s="940"/>
      <c r="J105" s="940"/>
      <c r="K105" s="70"/>
      <c r="L105" s="75"/>
      <c r="M105" s="596"/>
      <c r="N105" s="596"/>
      <c r="O105" s="563"/>
      <c r="P105" s="543"/>
      <c r="Q105" s="346"/>
      <c r="R105" s="227"/>
    </row>
    <row r="106" spans="1:258" ht="15.75" customHeight="1" thickBot="1" x14ac:dyDescent="0.3">
      <c r="A106" s="833" t="s">
        <v>428</v>
      </c>
      <c r="B106" s="830" t="s">
        <v>441</v>
      </c>
      <c r="C106" s="426" t="s">
        <v>113</v>
      </c>
      <c r="D106" s="831" t="s">
        <v>114</v>
      </c>
      <c r="E106" s="428" t="s">
        <v>87</v>
      </c>
      <c r="F106" s="428"/>
      <c r="G106" s="660" t="s">
        <v>43</v>
      </c>
      <c r="H106" s="951"/>
      <c r="I106" s="970"/>
      <c r="J106" s="970"/>
      <c r="K106" s="78"/>
      <c r="M106" s="596"/>
      <c r="N106" s="596"/>
      <c r="O106" s="564"/>
      <c r="P106" s="340"/>
      <c r="Q106" s="340"/>
      <c r="R106" s="57"/>
    </row>
    <row r="107" spans="1:258" ht="15" customHeight="1" x14ac:dyDescent="0.25">
      <c r="A107" s="228"/>
      <c r="B107" s="647"/>
      <c r="C107" s="648"/>
      <c r="D107" s="649"/>
      <c r="E107" s="648"/>
      <c r="F107" s="648"/>
      <c r="G107" s="648"/>
      <c r="H107" s="960"/>
      <c r="I107" s="960"/>
      <c r="J107" s="960"/>
      <c r="K107" s="78"/>
      <c r="M107" s="596"/>
      <c r="N107" s="596"/>
      <c r="O107" s="564"/>
      <c r="P107" s="340"/>
      <c r="Q107" s="340"/>
      <c r="R107" s="57"/>
    </row>
    <row r="108" spans="1:258" ht="15" customHeight="1" thickBot="1" x14ac:dyDescent="0.3">
      <c r="A108" s="228"/>
      <c r="B108" s="228"/>
      <c r="C108" s="229"/>
      <c r="D108" s="230"/>
      <c r="E108" s="229"/>
      <c r="F108" s="229"/>
      <c r="G108" s="229"/>
      <c r="H108" s="911"/>
      <c r="I108" s="911"/>
      <c r="J108" s="911"/>
      <c r="K108" s="78"/>
      <c r="M108" s="596"/>
      <c r="N108" s="596"/>
      <c r="O108" s="564"/>
      <c r="P108" s="340"/>
      <c r="Q108" s="340"/>
      <c r="R108" s="57"/>
    </row>
    <row r="109" spans="1:258" ht="24" customHeight="1" thickBot="1" x14ac:dyDescent="0.3">
      <c r="A109" s="635" t="s">
        <v>355</v>
      </c>
      <c r="B109" s="635" t="s">
        <v>350</v>
      </c>
      <c r="C109" s="635"/>
      <c r="D109" s="635"/>
      <c r="E109" s="635"/>
      <c r="F109" s="635"/>
      <c r="G109" s="635"/>
      <c r="H109" s="640" t="s">
        <v>75</v>
      </c>
      <c r="K109" s="77"/>
      <c r="M109" s="596"/>
      <c r="N109" s="596"/>
      <c r="O109" s="565"/>
      <c r="P109" s="340"/>
      <c r="Q109" s="340"/>
      <c r="R109" s="57"/>
    </row>
    <row r="110" spans="1:258" s="352" customFormat="1" ht="21" customHeight="1" thickBot="1" x14ac:dyDescent="0.3">
      <c r="A110" s="636" t="s">
        <v>357</v>
      </c>
      <c r="B110" s="636" t="s">
        <v>351</v>
      </c>
      <c r="C110" s="368" t="s">
        <v>113</v>
      </c>
      <c r="D110" s="637" t="s">
        <v>114</v>
      </c>
      <c r="E110" s="370" t="s">
        <v>349</v>
      </c>
      <c r="F110" s="370"/>
      <c r="G110" s="638" t="s">
        <v>43</v>
      </c>
      <c r="H110" s="644"/>
      <c r="I110" s="971"/>
      <c r="J110" s="971"/>
      <c r="K110" s="460"/>
      <c r="L110" s="360"/>
      <c r="M110" s="596"/>
      <c r="N110" s="596"/>
      <c r="O110" s="571"/>
      <c r="P110" s="642"/>
      <c r="Q110" s="642"/>
      <c r="R110" s="643"/>
      <c r="S110" s="351"/>
      <c r="T110" s="351"/>
      <c r="U110" s="351"/>
      <c r="V110" s="351"/>
      <c r="W110" s="351"/>
      <c r="X110" s="351"/>
      <c r="Y110" s="351"/>
      <c r="Z110" s="351"/>
      <c r="AA110" s="351"/>
      <c r="AB110" s="351"/>
      <c r="AC110" s="351"/>
      <c r="AD110" s="351"/>
      <c r="AE110" s="351"/>
      <c r="AF110" s="351"/>
      <c r="AG110" s="351"/>
      <c r="AH110" s="351"/>
      <c r="AI110" s="351"/>
      <c r="AJ110" s="351"/>
      <c r="AK110" s="351"/>
      <c r="AL110" s="351"/>
      <c r="AM110" s="351"/>
      <c r="AN110" s="351"/>
      <c r="AO110" s="351"/>
      <c r="AP110" s="351"/>
      <c r="AQ110" s="351"/>
      <c r="AR110" s="351"/>
      <c r="AS110" s="351"/>
      <c r="AT110" s="351"/>
      <c r="AU110" s="351"/>
      <c r="AV110" s="351"/>
      <c r="AW110" s="351"/>
      <c r="AX110" s="351"/>
      <c r="AY110" s="351"/>
      <c r="AZ110" s="351"/>
      <c r="BA110" s="351"/>
      <c r="BB110" s="351"/>
      <c r="BC110" s="351"/>
      <c r="BD110" s="351"/>
      <c r="BE110" s="351"/>
      <c r="BF110" s="351"/>
      <c r="BG110" s="351"/>
      <c r="BH110" s="351"/>
      <c r="BI110" s="351"/>
      <c r="BJ110" s="351"/>
      <c r="BK110" s="351"/>
      <c r="BL110" s="351"/>
      <c r="BM110" s="351"/>
      <c r="BN110" s="351"/>
      <c r="BO110" s="351"/>
      <c r="BP110" s="351"/>
      <c r="BQ110" s="351"/>
      <c r="BR110" s="351"/>
      <c r="BS110" s="351"/>
      <c r="BT110" s="351"/>
      <c r="BU110" s="351"/>
      <c r="BV110" s="351"/>
      <c r="BW110" s="351"/>
      <c r="BX110" s="351"/>
      <c r="BY110" s="351"/>
      <c r="BZ110" s="351"/>
      <c r="CA110" s="351"/>
      <c r="CB110" s="351"/>
      <c r="CC110" s="351"/>
      <c r="CD110" s="351"/>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DY110" s="351"/>
      <c r="DZ110" s="351"/>
      <c r="EA110" s="351"/>
      <c r="EB110" s="351"/>
      <c r="EC110" s="351"/>
      <c r="ED110" s="351"/>
      <c r="EE110" s="351"/>
      <c r="EF110" s="351"/>
      <c r="EG110" s="351"/>
      <c r="EH110" s="351"/>
      <c r="EI110" s="351"/>
      <c r="EJ110" s="351"/>
      <c r="EK110" s="351"/>
      <c r="EL110" s="351"/>
      <c r="EM110" s="351"/>
      <c r="EN110" s="351"/>
      <c r="EO110" s="351"/>
      <c r="EP110" s="351"/>
      <c r="EQ110" s="351"/>
      <c r="ER110" s="351"/>
      <c r="ES110" s="351"/>
      <c r="ET110" s="351"/>
      <c r="EU110" s="351"/>
      <c r="EV110" s="351"/>
      <c r="EW110" s="351"/>
      <c r="EX110" s="351"/>
      <c r="EY110" s="351"/>
      <c r="EZ110" s="351"/>
      <c r="FA110" s="351"/>
      <c r="FB110" s="351"/>
      <c r="FC110" s="351"/>
      <c r="FD110" s="351"/>
      <c r="FE110" s="351"/>
      <c r="FF110" s="351"/>
      <c r="FG110" s="351"/>
      <c r="FH110" s="351"/>
      <c r="FI110" s="351"/>
      <c r="FJ110" s="351"/>
      <c r="FK110" s="351"/>
      <c r="FL110" s="351"/>
      <c r="FM110" s="351"/>
      <c r="FN110" s="351"/>
      <c r="FO110" s="351"/>
      <c r="FP110" s="351"/>
      <c r="FQ110" s="351"/>
      <c r="FR110" s="351"/>
      <c r="FS110" s="351"/>
      <c r="FT110" s="351"/>
      <c r="FU110" s="351"/>
      <c r="FV110" s="351"/>
      <c r="FW110" s="351"/>
      <c r="FX110" s="351"/>
      <c r="FY110" s="351"/>
      <c r="FZ110" s="351"/>
      <c r="GA110" s="351"/>
      <c r="GB110" s="351"/>
      <c r="GC110" s="351"/>
      <c r="GD110" s="351"/>
      <c r="GE110" s="351"/>
      <c r="GF110" s="351"/>
      <c r="GG110" s="351"/>
      <c r="GH110" s="351"/>
      <c r="GI110" s="351"/>
      <c r="GJ110" s="351"/>
      <c r="GK110" s="351"/>
      <c r="GL110" s="351"/>
      <c r="GM110" s="351"/>
      <c r="GN110" s="351"/>
      <c r="GO110" s="351"/>
      <c r="GP110" s="351"/>
      <c r="GQ110" s="351"/>
      <c r="GR110" s="351"/>
      <c r="GS110" s="351"/>
      <c r="GT110" s="351"/>
      <c r="GU110" s="351"/>
      <c r="GV110" s="351"/>
      <c r="GW110" s="351"/>
      <c r="GX110" s="351"/>
      <c r="GY110" s="351"/>
      <c r="GZ110" s="351"/>
      <c r="HA110" s="351"/>
      <c r="HB110" s="351"/>
      <c r="HC110" s="351"/>
      <c r="HD110" s="351"/>
      <c r="HE110" s="351"/>
      <c r="HF110" s="351"/>
      <c r="HG110" s="351"/>
      <c r="HH110" s="351"/>
      <c r="HI110" s="351"/>
      <c r="HJ110" s="351"/>
      <c r="HK110" s="351"/>
      <c r="HL110" s="351"/>
      <c r="HM110" s="351"/>
      <c r="HN110" s="351"/>
      <c r="HO110" s="351"/>
      <c r="HP110" s="351"/>
      <c r="HQ110" s="351"/>
      <c r="HR110" s="351"/>
      <c r="HS110" s="351"/>
      <c r="HT110" s="351"/>
      <c r="HU110" s="351"/>
      <c r="HV110" s="351"/>
      <c r="HW110" s="351"/>
      <c r="HX110" s="351"/>
      <c r="HY110" s="351"/>
      <c r="HZ110" s="351"/>
      <c r="IA110" s="351"/>
      <c r="IB110" s="351"/>
      <c r="IC110" s="351"/>
      <c r="ID110" s="351"/>
      <c r="IE110" s="351"/>
      <c r="IF110" s="351"/>
      <c r="IG110" s="351"/>
      <c r="IH110" s="351"/>
      <c r="II110" s="351"/>
      <c r="IJ110" s="351"/>
      <c r="IK110" s="351"/>
      <c r="IL110" s="351"/>
      <c r="IM110" s="351"/>
      <c r="IN110" s="351"/>
      <c r="IO110" s="351"/>
      <c r="IP110" s="351"/>
      <c r="IQ110" s="351"/>
      <c r="IR110" s="351"/>
      <c r="IS110" s="351"/>
      <c r="IT110" s="351"/>
      <c r="IU110" s="351"/>
      <c r="IV110" s="351"/>
      <c r="IW110" s="351"/>
      <c r="IX110" s="351"/>
    </row>
    <row r="111" spans="1:258" s="352" customFormat="1" ht="15" customHeight="1" x14ac:dyDescent="0.25">
      <c r="A111" s="389"/>
      <c r="B111" s="389"/>
      <c r="C111" s="390"/>
      <c r="D111" s="482"/>
      <c r="E111" s="392"/>
      <c r="F111" s="392"/>
      <c r="G111" s="392"/>
      <c r="H111" s="971"/>
      <c r="I111" s="971"/>
      <c r="J111" s="971"/>
      <c r="K111" s="460"/>
      <c r="L111" s="360"/>
      <c r="M111" s="596"/>
      <c r="N111" s="596"/>
      <c r="O111" s="571"/>
      <c r="P111" s="642"/>
      <c r="Q111" s="642"/>
      <c r="R111" s="643"/>
      <c r="S111" s="351"/>
      <c r="T111" s="351"/>
      <c r="U111" s="351"/>
      <c r="V111" s="351"/>
      <c r="W111" s="351"/>
      <c r="X111" s="351"/>
      <c r="Y111" s="351"/>
      <c r="Z111" s="351"/>
      <c r="AA111" s="351"/>
      <c r="AB111" s="351"/>
      <c r="AC111" s="351"/>
      <c r="AD111" s="351"/>
      <c r="AE111" s="351"/>
      <c r="AF111" s="351"/>
      <c r="AG111" s="351"/>
      <c r="AH111" s="351"/>
      <c r="AI111" s="351"/>
      <c r="AJ111" s="351"/>
      <c r="AK111" s="351"/>
      <c r="AL111" s="351"/>
      <c r="AM111" s="351"/>
      <c r="AN111" s="351"/>
      <c r="AO111" s="351"/>
      <c r="AP111" s="351"/>
      <c r="AQ111" s="351"/>
      <c r="AR111" s="351"/>
      <c r="AS111" s="351"/>
      <c r="AT111" s="351"/>
      <c r="AU111" s="351"/>
      <c r="AV111" s="351"/>
      <c r="AW111" s="351"/>
      <c r="AX111" s="351"/>
      <c r="AY111" s="351"/>
      <c r="AZ111" s="351"/>
      <c r="BA111" s="351"/>
      <c r="BB111" s="351"/>
      <c r="BC111" s="351"/>
      <c r="BD111" s="351"/>
      <c r="BE111" s="351"/>
      <c r="BF111" s="351"/>
      <c r="BG111" s="351"/>
      <c r="BH111" s="351"/>
      <c r="BI111" s="351"/>
      <c r="BJ111" s="351"/>
      <c r="BK111" s="351"/>
      <c r="BL111" s="351"/>
      <c r="BM111" s="351"/>
      <c r="BN111" s="351"/>
      <c r="BO111" s="351"/>
      <c r="BP111" s="351"/>
      <c r="BQ111" s="351"/>
      <c r="BR111" s="351"/>
      <c r="BS111" s="351"/>
      <c r="BT111" s="351"/>
      <c r="BU111" s="351"/>
      <c r="BV111" s="351"/>
      <c r="BW111" s="351"/>
      <c r="BX111" s="351"/>
      <c r="BY111" s="351"/>
      <c r="BZ111" s="351"/>
      <c r="CA111" s="351"/>
      <c r="CB111" s="351"/>
      <c r="CC111" s="351"/>
      <c r="CD111" s="351"/>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DY111" s="351"/>
      <c r="DZ111" s="351"/>
      <c r="EA111" s="351"/>
      <c r="EB111" s="351"/>
      <c r="EC111" s="351"/>
      <c r="ED111" s="351"/>
      <c r="EE111" s="351"/>
      <c r="EF111" s="351"/>
      <c r="EG111" s="351"/>
      <c r="EH111" s="351"/>
      <c r="EI111" s="351"/>
      <c r="EJ111" s="351"/>
      <c r="EK111" s="351"/>
      <c r="EL111" s="351"/>
      <c r="EM111" s="351"/>
      <c r="EN111" s="351"/>
      <c r="EO111" s="351"/>
      <c r="EP111" s="351"/>
      <c r="EQ111" s="351"/>
      <c r="ER111" s="351"/>
      <c r="ES111" s="351"/>
      <c r="ET111" s="351"/>
      <c r="EU111" s="351"/>
      <c r="EV111" s="351"/>
      <c r="EW111" s="351"/>
      <c r="EX111" s="351"/>
      <c r="EY111" s="351"/>
      <c r="EZ111" s="351"/>
      <c r="FA111" s="351"/>
      <c r="FB111" s="351"/>
      <c r="FC111" s="351"/>
      <c r="FD111" s="351"/>
      <c r="FE111" s="351"/>
      <c r="FF111" s="351"/>
      <c r="FG111" s="351"/>
      <c r="FH111" s="351"/>
      <c r="FI111" s="351"/>
      <c r="FJ111" s="351"/>
      <c r="FK111" s="351"/>
      <c r="FL111" s="351"/>
      <c r="FM111" s="351"/>
      <c r="FN111" s="351"/>
      <c r="FO111" s="351"/>
      <c r="FP111" s="351"/>
      <c r="FQ111" s="351"/>
      <c r="FR111" s="351"/>
      <c r="FS111" s="351"/>
      <c r="FT111" s="351"/>
      <c r="FU111" s="351"/>
      <c r="FV111" s="351"/>
      <c r="FW111" s="351"/>
      <c r="FX111" s="351"/>
      <c r="FY111" s="351"/>
      <c r="FZ111" s="351"/>
      <c r="GA111" s="351"/>
      <c r="GB111" s="351"/>
      <c r="GC111" s="351"/>
      <c r="GD111" s="351"/>
      <c r="GE111" s="351"/>
      <c r="GF111" s="351"/>
      <c r="GG111" s="351"/>
      <c r="GH111" s="351"/>
      <c r="GI111" s="351"/>
      <c r="GJ111" s="351"/>
      <c r="GK111" s="351"/>
      <c r="GL111" s="351"/>
      <c r="GM111" s="351"/>
      <c r="GN111" s="351"/>
      <c r="GO111" s="351"/>
      <c r="GP111" s="351"/>
      <c r="GQ111" s="351"/>
      <c r="GR111" s="351"/>
      <c r="GS111" s="351"/>
      <c r="GT111" s="351"/>
      <c r="GU111" s="351"/>
      <c r="GV111" s="351"/>
      <c r="GW111" s="351"/>
      <c r="GX111" s="351"/>
      <c r="GY111" s="351"/>
      <c r="GZ111" s="351"/>
      <c r="HA111" s="351"/>
      <c r="HB111" s="351"/>
      <c r="HC111" s="351"/>
      <c r="HD111" s="351"/>
      <c r="HE111" s="351"/>
      <c r="HF111" s="351"/>
      <c r="HG111" s="351"/>
      <c r="HH111" s="351"/>
      <c r="HI111" s="351"/>
      <c r="HJ111" s="351"/>
      <c r="HK111" s="351"/>
      <c r="HL111" s="351"/>
      <c r="HM111" s="351"/>
      <c r="HN111" s="351"/>
      <c r="HO111" s="351"/>
      <c r="HP111" s="351"/>
      <c r="HQ111" s="351"/>
      <c r="HR111" s="351"/>
      <c r="HS111" s="351"/>
      <c r="HT111" s="351"/>
      <c r="HU111" s="351"/>
      <c r="HV111" s="351"/>
      <c r="HW111" s="351"/>
      <c r="HX111" s="351"/>
      <c r="HY111" s="351"/>
      <c r="HZ111" s="351"/>
      <c r="IA111" s="351"/>
      <c r="IB111" s="351"/>
      <c r="IC111" s="351"/>
      <c r="ID111" s="351"/>
      <c r="IE111" s="351"/>
      <c r="IF111" s="351"/>
      <c r="IG111" s="351"/>
      <c r="IH111" s="351"/>
      <c r="II111" s="351"/>
      <c r="IJ111" s="351"/>
      <c r="IK111" s="351"/>
      <c r="IL111" s="351"/>
      <c r="IM111" s="351"/>
      <c r="IN111" s="351"/>
      <c r="IO111" s="351"/>
      <c r="IP111" s="351"/>
      <c r="IQ111" s="351"/>
      <c r="IR111" s="351"/>
      <c r="IS111" s="351"/>
      <c r="IT111" s="351"/>
      <c r="IU111" s="351"/>
      <c r="IV111" s="351"/>
      <c r="IW111" s="351"/>
      <c r="IX111" s="351"/>
    </row>
    <row r="112" spans="1:258" s="352" customFormat="1" ht="15" customHeight="1" thickBot="1" x14ac:dyDescent="0.3">
      <c r="A112" s="389"/>
      <c r="B112" s="389"/>
      <c r="C112" s="390"/>
      <c r="D112" s="482"/>
      <c r="E112" s="392"/>
      <c r="F112" s="392"/>
      <c r="G112" s="392"/>
      <c r="H112" s="971"/>
      <c r="I112" s="971"/>
      <c r="J112" s="971"/>
      <c r="K112" s="460"/>
      <c r="L112" s="360"/>
      <c r="M112" s="596"/>
      <c r="N112" s="596"/>
      <c r="O112" s="571"/>
      <c r="P112" s="642"/>
      <c r="Q112" s="642"/>
      <c r="R112" s="643"/>
      <c r="S112" s="351"/>
      <c r="T112" s="351"/>
      <c r="U112" s="351"/>
      <c r="V112" s="351"/>
      <c r="W112" s="351"/>
      <c r="X112" s="351"/>
      <c r="Y112" s="351"/>
      <c r="Z112" s="351"/>
      <c r="AA112" s="351"/>
      <c r="AB112" s="351"/>
      <c r="AC112" s="351"/>
      <c r="AD112" s="351"/>
      <c r="AE112" s="351"/>
      <c r="AF112" s="351"/>
      <c r="AG112" s="351"/>
      <c r="AH112" s="351"/>
      <c r="AI112" s="351"/>
      <c r="AJ112" s="351"/>
      <c r="AK112" s="351"/>
      <c r="AL112" s="351"/>
      <c r="AM112" s="351"/>
      <c r="AN112" s="351"/>
      <c r="AO112" s="351"/>
      <c r="AP112" s="351"/>
      <c r="AQ112" s="351"/>
      <c r="AR112" s="351"/>
      <c r="AS112" s="351"/>
      <c r="AT112" s="351"/>
      <c r="AU112" s="351"/>
      <c r="AV112" s="351"/>
      <c r="AW112" s="351"/>
      <c r="AX112" s="351"/>
      <c r="AY112" s="351"/>
      <c r="AZ112" s="351"/>
      <c r="BA112" s="351"/>
      <c r="BB112" s="351"/>
      <c r="BC112" s="351"/>
      <c r="BD112" s="351"/>
      <c r="BE112" s="351"/>
      <c r="BF112" s="351"/>
      <c r="BG112" s="351"/>
      <c r="BH112" s="351"/>
      <c r="BI112" s="351"/>
      <c r="BJ112" s="351"/>
      <c r="BK112" s="351"/>
      <c r="BL112" s="351"/>
      <c r="BM112" s="351"/>
      <c r="BN112" s="351"/>
      <c r="BO112" s="351"/>
      <c r="BP112" s="351"/>
      <c r="BQ112" s="351"/>
      <c r="BR112" s="351"/>
      <c r="BS112" s="351"/>
      <c r="BT112" s="351"/>
      <c r="BU112" s="351"/>
      <c r="BV112" s="351"/>
      <c r="BW112" s="351"/>
      <c r="BX112" s="351"/>
      <c r="BY112" s="351"/>
      <c r="BZ112" s="351"/>
      <c r="CA112" s="351"/>
      <c r="CB112" s="351"/>
      <c r="CC112" s="351"/>
      <c r="CD112" s="351"/>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DY112" s="351"/>
      <c r="DZ112" s="351"/>
      <c r="EA112" s="351"/>
      <c r="EB112" s="351"/>
      <c r="EC112" s="351"/>
      <c r="ED112" s="351"/>
      <c r="EE112" s="351"/>
      <c r="EF112" s="351"/>
      <c r="EG112" s="351"/>
      <c r="EH112" s="351"/>
      <c r="EI112" s="351"/>
      <c r="EJ112" s="351"/>
      <c r="EK112" s="351"/>
      <c r="EL112" s="351"/>
      <c r="EM112" s="351"/>
      <c r="EN112" s="351"/>
      <c r="EO112" s="351"/>
      <c r="EP112" s="351"/>
      <c r="EQ112" s="351"/>
      <c r="ER112" s="351"/>
      <c r="ES112" s="351"/>
      <c r="ET112" s="351"/>
      <c r="EU112" s="351"/>
      <c r="EV112" s="351"/>
      <c r="EW112" s="351"/>
      <c r="EX112" s="351"/>
      <c r="EY112" s="351"/>
      <c r="EZ112" s="351"/>
      <c r="FA112" s="351"/>
      <c r="FB112" s="351"/>
      <c r="FC112" s="351"/>
      <c r="FD112" s="351"/>
      <c r="FE112" s="351"/>
      <c r="FF112" s="351"/>
      <c r="FG112" s="351"/>
      <c r="FH112" s="351"/>
      <c r="FI112" s="351"/>
      <c r="FJ112" s="351"/>
      <c r="FK112" s="351"/>
      <c r="FL112" s="351"/>
      <c r="FM112" s="351"/>
      <c r="FN112" s="351"/>
      <c r="FO112" s="351"/>
      <c r="FP112" s="351"/>
      <c r="FQ112" s="351"/>
      <c r="FR112" s="351"/>
      <c r="FS112" s="351"/>
      <c r="FT112" s="351"/>
      <c r="FU112" s="351"/>
      <c r="FV112" s="351"/>
      <c r="FW112" s="351"/>
      <c r="FX112" s="351"/>
      <c r="FY112" s="351"/>
      <c r="FZ112" s="351"/>
      <c r="GA112" s="351"/>
      <c r="GB112" s="351"/>
      <c r="GC112" s="351"/>
      <c r="GD112" s="351"/>
      <c r="GE112" s="351"/>
      <c r="GF112" s="351"/>
      <c r="GG112" s="351"/>
      <c r="GH112" s="351"/>
      <c r="GI112" s="351"/>
      <c r="GJ112" s="351"/>
      <c r="GK112" s="351"/>
      <c r="GL112" s="351"/>
      <c r="GM112" s="351"/>
      <c r="GN112" s="351"/>
      <c r="GO112" s="351"/>
      <c r="GP112" s="351"/>
      <c r="GQ112" s="351"/>
      <c r="GR112" s="351"/>
      <c r="GS112" s="351"/>
      <c r="GT112" s="351"/>
      <c r="GU112" s="351"/>
      <c r="GV112" s="351"/>
      <c r="GW112" s="351"/>
      <c r="GX112" s="351"/>
      <c r="GY112" s="351"/>
      <c r="GZ112" s="351"/>
      <c r="HA112" s="351"/>
      <c r="HB112" s="351"/>
      <c r="HC112" s="351"/>
      <c r="HD112" s="351"/>
      <c r="HE112" s="351"/>
      <c r="HF112" s="351"/>
      <c r="HG112" s="351"/>
      <c r="HH112" s="351"/>
      <c r="HI112" s="351"/>
      <c r="HJ112" s="351"/>
      <c r="HK112" s="351"/>
      <c r="HL112" s="351"/>
      <c r="HM112" s="351"/>
      <c r="HN112" s="351"/>
      <c r="HO112" s="351"/>
      <c r="HP112" s="351"/>
      <c r="HQ112" s="351"/>
      <c r="HR112" s="351"/>
      <c r="HS112" s="351"/>
      <c r="HT112" s="351"/>
      <c r="HU112" s="351"/>
      <c r="HV112" s="351"/>
      <c r="HW112" s="351"/>
      <c r="HX112" s="351"/>
      <c r="HY112" s="351"/>
      <c r="HZ112" s="351"/>
      <c r="IA112" s="351"/>
      <c r="IB112" s="351"/>
      <c r="IC112" s="351"/>
      <c r="ID112" s="351"/>
      <c r="IE112" s="351"/>
      <c r="IF112" s="351"/>
      <c r="IG112" s="351"/>
      <c r="IH112" s="351"/>
      <c r="II112" s="351"/>
      <c r="IJ112" s="351"/>
      <c r="IK112" s="351"/>
      <c r="IL112" s="351"/>
      <c r="IM112" s="351"/>
      <c r="IN112" s="351"/>
      <c r="IO112" s="351"/>
      <c r="IP112" s="351"/>
      <c r="IQ112" s="351"/>
      <c r="IR112" s="351"/>
      <c r="IS112" s="351"/>
      <c r="IT112" s="351"/>
      <c r="IU112" s="351"/>
      <c r="IV112" s="351"/>
      <c r="IW112" s="351"/>
      <c r="IX112" s="351"/>
    </row>
    <row r="113" spans="1:258" s="32" customFormat="1" ht="20.149999999999999" customHeight="1" thickBot="1" x14ac:dyDescent="0.3">
      <c r="A113" s="717" t="s">
        <v>402</v>
      </c>
      <c r="B113" s="717" t="s">
        <v>403</v>
      </c>
      <c r="C113" s="43"/>
      <c r="D113" s="160"/>
      <c r="E113" s="161"/>
      <c r="F113" s="161"/>
      <c r="G113" s="161"/>
      <c r="H113" s="163"/>
      <c r="I113" s="163"/>
      <c r="J113" s="163"/>
      <c r="K113" s="163"/>
      <c r="L113" s="585"/>
      <c r="M113" s="603"/>
      <c r="N113" s="603"/>
      <c r="O113" s="561"/>
      <c r="P113" s="562"/>
      <c r="Q113" s="345"/>
      <c r="R113" s="2"/>
    </row>
    <row r="114" spans="1:258" s="91" customFormat="1" ht="15.75" customHeight="1" x14ac:dyDescent="0.25">
      <c r="A114" s="48"/>
      <c r="B114" s="48"/>
      <c r="C114" s="49"/>
      <c r="D114" s="170"/>
      <c r="E114" s="90"/>
      <c r="F114" s="90"/>
      <c r="G114" s="90"/>
      <c r="H114" s="907"/>
      <c r="I114" s="907"/>
      <c r="J114" s="907"/>
      <c r="K114" s="232"/>
      <c r="L114" s="75"/>
      <c r="M114" s="596"/>
      <c r="N114" s="596"/>
      <c r="O114" s="543"/>
      <c r="P114" s="544"/>
      <c r="Q114" s="345"/>
      <c r="R114" s="2"/>
    </row>
    <row r="115" spans="1:258" s="2" customFormat="1" ht="27" customHeight="1" x14ac:dyDescent="0.25">
      <c r="A115" s="165" t="s">
        <v>115</v>
      </c>
      <c r="B115" s="165" t="s">
        <v>116</v>
      </c>
      <c r="C115" s="166"/>
      <c r="D115" s="165"/>
      <c r="E115" s="166"/>
      <c r="F115" s="166"/>
      <c r="G115" s="167"/>
      <c r="H115" s="972"/>
      <c r="I115" s="972"/>
      <c r="J115" s="907"/>
      <c r="K115" s="70"/>
      <c r="L115" s="75"/>
      <c r="M115" s="596"/>
      <c r="N115" s="596"/>
      <c r="O115" s="543"/>
      <c r="P115" s="345"/>
      <c r="Q115" s="345"/>
    </row>
    <row r="116" spans="1:258" s="351" customFormat="1" ht="15.75" customHeight="1" thickBot="1" x14ac:dyDescent="0.3">
      <c r="A116" s="378"/>
      <c r="B116" s="378"/>
      <c r="C116" s="465"/>
      <c r="D116" s="391"/>
      <c r="E116" s="392"/>
      <c r="F116" s="392"/>
      <c r="G116" s="392"/>
      <c r="H116" s="722"/>
      <c r="I116" s="722"/>
      <c r="J116" s="722"/>
      <c r="K116" s="394"/>
      <c r="L116" s="360"/>
      <c r="M116" s="596"/>
      <c r="N116" s="596"/>
      <c r="O116" s="554"/>
      <c r="P116" s="555"/>
      <c r="Q116" s="403"/>
      <c r="R116" s="389"/>
    </row>
    <row r="117" spans="1:258" s="721" customFormat="1" ht="32.15" customHeight="1" thickBot="1" x14ac:dyDescent="0.3">
      <c r="A117" s="646" t="s">
        <v>372</v>
      </c>
      <c r="B117" s="646" t="s">
        <v>117</v>
      </c>
      <c r="C117" s="650"/>
      <c r="D117" s="646"/>
      <c r="E117" s="650"/>
      <c r="F117" s="650"/>
      <c r="G117" s="651"/>
      <c r="H117" s="469" t="s">
        <v>48</v>
      </c>
      <c r="I117" s="640" t="s">
        <v>49</v>
      </c>
      <c r="J117" s="640" t="s">
        <v>50</v>
      </c>
      <c r="K117" s="719"/>
      <c r="L117" s="719"/>
      <c r="M117" s="720"/>
      <c r="N117" s="720"/>
      <c r="O117" s="554"/>
      <c r="P117" s="555"/>
      <c r="Q117" s="403"/>
      <c r="R117" s="389"/>
    </row>
    <row r="118" spans="1:258" s="721" customFormat="1" ht="37.5" customHeight="1" thickBot="1" x14ac:dyDescent="0.3">
      <c r="A118" s="652" t="s">
        <v>373</v>
      </c>
      <c r="B118" s="373" t="s">
        <v>437</v>
      </c>
      <c r="C118" s="368" t="s">
        <v>118</v>
      </c>
      <c r="D118" s="653" t="s">
        <v>119</v>
      </c>
      <c r="E118" s="370"/>
      <c r="F118" s="371"/>
      <c r="G118" s="654" t="s">
        <v>26</v>
      </c>
      <c r="H118" s="973"/>
      <c r="I118" s="974"/>
      <c r="J118" s="975"/>
      <c r="K118" s="719"/>
      <c r="L118" s="719"/>
      <c r="M118" s="720"/>
      <c r="N118" s="720"/>
      <c r="O118" s="554"/>
      <c r="P118" s="555"/>
      <c r="Q118" s="403"/>
      <c r="R118" s="389"/>
    </row>
    <row r="119" spans="1:258" s="721" customFormat="1" ht="16.5" customHeight="1" x14ac:dyDescent="0.35">
      <c r="A119" s="655" t="s">
        <v>451</v>
      </c>
      <c r="B119" s="655" t="s">
        <v>438</v>
      </c>
      <c r="C119" s="656" t="s">
        <v>118</v>
      </c>
      <c r="D119" s="657">
        <v>1112</v>
      </c>
      <c r="E119" s="500" t="s">
        <v>120</v>
      </c>
      <c r="F119" s="500"/>
      <c r="G119" s="501" t="s">
        <v>26</v>
      </c>
      <c r="H119" s="936"/>
      <c r="I119" s="976"/>
      <c r="J119" s="977"/>
      <c r="K119" s="719"/>
      <c r="L119" s="719"/>
      <c r="M119" s="720"/>
      <c r="N119" s="720"/>
      <c r="O119" s="554"/>
      <c r="P119" s="555"/>
      <c r="Q119" s="403"/>
      <c r="R119" s="389"/>
    </row>
    <row r="120" spans="1:258" s="721" customFormat="1" ht="16.5" customHeight="1" thickBot="1" x14ac:dyDescent="0.4">
      <c r="A120" s="880" t="s">
        <v>450</v>
      </c>
      <c r="B120" s="658" t="s">
        <v>439</v>
      </c>
      <c r="C120" s="426" t="s">
        <v>118</v>
      </c>
      <c r="D120" s="659">
        <v>1112</v>
      </c>
      <c r="E120" s="428" t="s">
        <v>87</v>
      </c>
      <c r="F120" s="428"/>
      <c r="G120" s="660" t="s">
        <v>26</v>
      </c>
      <c r="H120" s="951"/>
      <c r="I120" s="951"/>
      <c r="J120" s="952"/>
      <c r="K120" s="719"/>
      <c r="L120" s="719"/>
      <c r="M120" s="720"/>
      <c r="N120" s="720"/>
      <c r="O120" s="554"/>
      <c r="P120" s="555"/>
      <c r="Q120" s="403"/>
      <c r="R120" s="389"/>
    </row>
    <row r="121" spans="1:258" s="721" customFormat="1" ht="26.25" customHeight="1" thickBot="1" x14ac:dyDescent="0.3">
      <c r="A121" s="787"/>
      <c r="B121" s="661"/>
      <c r="C121" s="662"/>
      <c r="D121" s="663"/>
      <c r="E121" s="664"/>
      <c r="F121" s="664"/>
      <c r="G121" s="664"/>
      <c r="H121" s="960">
        <f>H118-OBS_CA_1112.c_TOTAL-OBS_CA_1112.d_TOTAL</f>
        <v>0</v>
      </c>
      <c r="I121" s="978"/>
      <c r="J121" s="978"/>
      <c r="K121" s="719"/>
      <c r="L121" s="719"/>
      <c r="M121" s="720"/>
      <c r="N121" s="720"/>
      <c r="O121" s="554"/>
      <c r="P121" s="555"/>
      <c r="Q121" s="403"/>
      <c r="R121" s="389"/>
    </row>
    <row r="122" spans="1:258" s="721" customFormat="1" ht="27" customHeight="1" thickBot="1" x14ac:dyDescent="0.3">
      <c r="A122" s="646" t="s">
        <v>371</v>
      </c>
      <c r="B122" s="646" t="s">
        <v>121</v>
      </c>
      <c r="C122" s="650"/>
      <c r="D122" s="646"/>
      <c r="E122" s="650"/>
      <c r="F122" s="650"/>
      <c r="G122" s="651"/>
      <c r="H122" s="469" t="s">
        <v>48</v>
      </c>
      <c r="I122" s="913" t="s">
        <v>49</v>
      </c>
      <c r="J122" s="913" t="s">
        <v>50</v>
      </c>
      <c r="K122" s="719"/>
      <c r="L122" s="719"/>
      <c r="M122" s="720"/>
      <c r="N122" s="720"/>
      <c r="O122" s="554"/>
      <c r="P122" s="555"/>
      <c r="Q122" s="403"/>
      <c r="R122" s="389"/>
    </row>
    <row r="123" spans="1:258" s="721" customFormat="1" ht="15.75" customHeight="1" thickBot="1" x14ac:dyDescent="0.3">
      <c r="A123" s="438" t="s">
        <v>425</v>
      </c>
      <c r="B123" s="438" t="s">
        <v>426</v>
      </c>
      <c r="C123" s="665" t="s">
        <v>118</v>
      </c>
      <c r="D123" s="666" t="s">
        <v>114</v>
      </c>
      <c r="E123" s="667"/>
      <c r="F123" s="667"/>
      <c r="G123" s="638" t="s">
        <v>26</v>
      </c>
      <c r="H123" s="956" t="str">
        <f>IF(OBS_CA_1316.abc_TOTAL+OBS_CA_1316.d_TOTAL=0," ",OBS_CA_1316.abc_TOTAL+OBS_CA_1316.d_TOTAL)</f>
        <v xml:space="preserve"> </v>
      </c>
      <c r="I123" s="956" t="str">
        <f>IF(OBS_CA_1316.abc_GP+OBS_CA_1316.d_GP=0," ",OBS_CA_1316.abc_GP+OBS_CA_1316.d_GP)</f>
        <v xml:space="preserve"> </v>
      </c>
      <c r="J123" s="956" t="str">
        <f>IF(OBS_CA_1316.abc_ENT+OBS_CA_1316.d_ENT=0," ",OBS_CA_1316.abc_ENT+OBS_CA_1316.d_ENT)</f>
        <v xml:space="preserve"> </v>
      </c>
      <c r="K123" s="719"/>
      <c r="L123" s="719"/>
      <c r="M123" s="720"/>
      <c r="N123" s="720"/>
      <c r="O123" s="554"/>
      <c r="P123" s="555"/>
      <c r="Q123" s="403"/>
      <c r="R123" s="389"/>
    </row>
    <row r="124" spans="1:258" s="721" customFormat="1" ht="15.75" customHeight="1" x14ac:dyDescent="0.25">
      <c r="A124" s="881" t="s">
        <v>368</v>
      </c>
      <c r="B124" s="668" t="s">
        <v>443</v>
      </c>
      <c r="C124" s="669" t="s">
        <v>118</v>
      </c>
      <c r="D124" s="670" t="s">
        <v>114</v>
      </c>
      <c r="E124" s="671" t="s">
        <v>79</v>
      </c>
      <c r="F124" s="671"/>
      <c r="G124" s="672" t="s">
        <v>26</v>
      </c>
      <c r="H124" s="937"/>
      <c r="I124" s="695"/>
      <c r="J124" s="979"/>
      <c r="K124" s="719"/>
      <c r="L124" s="719"/>
      <c r="M124" s="720"/>
      <c r="N124" s="720"/>
      <c r="O124" s="554"/>
      <c r="P124" s="555"/>
      <c r="Q124" s="403"/>
      <c r="R124" s="389"/>
    </row>
    <row r="125" spans="1:258" s="721" customFormat="1" ht="15.75" customHeight="1" thickBot="1" x14ac:dyDescent="0.3">
      <c r="A125" s="882" t="s">
        <v>369</v>
      </c>
      <c r="B125" s="673" t="s">
        <v>444</v>
      </c>
      <c r="C125" s="674" t="s">
        <v>118</v>
      </c>
      <c r="D125" s="675" t="s">
        <v>114</v>
      </c>
      <c r="E125" s="676" t="s">
        <v>87</v>
      </c>
      <c r="F125" s="676"/>
      <c r="G125" s="677" t="s">
        <v>26</v>
      </c>
      <c r="H125" s="980"/>
      <c r="I125" s="981"/>
      <c r="J125" s="982"/>
      <c r="K125" s="719"/>
      <c r="L125" s="719"/>
      <c r="M125" s="720"/>
      <c r="N125" s="720"/>
      <c r="O125" s="554"/>
      <c r="P125" s="555"/>
      <c r="Q125" s="403"/>
      <c r="R125" s="389"/>
    </row>
    <row r="126" spans="1:258" s="721" customFormat="1" ht="25.5" customHeight="1" x14ac:dyDescent="0.25">
      <c r="A126" s="718" t="s">
        <v>374</v>
      </c>
      <c r="B126" s="1075" t="s">
        <v>122</v>
      </c>
      <c r="C126" s="678"/>
      <c r="D126" s="679"/>
      <c r="E126" s="680"/>
      <c r="F126" s="680"/>
      <c r="G126" s="681"/>
      <c r="H126" s="960" t="e">
        <f>H123-OBS_CA_1316.abc_TOTAL+OBS_CA_1316.d_TOTAL</f>
        <v>#VALUE!</v>
      </c>
      <c r="I126" s="960" t="e">
        <f>I123-OBS_CA_1316.abc_TOTAL+OBS_CA_1316.d_TOTAL</f>
        <v>#VALUE!</v>
      </c>
      <c r="J126" s="960" t="e">
        <f>J123-OBS_CA_1316.abc_TOTAL+OBS_CA_1316.d_TOTAL</f>
        <v>#VALUE!</v>
      </c>
      <c r="K126" s="719"/>
      <c r="L126" s="719"/>
      <c r="M126" s="720"/>
      <c r="N126" s="720"/>
      <c r="O126" s="554"/>
      <c r="P126" s="555"/>
      <c r="Q126" s="403"/>
      <c r="R126" s="389"/>
    </row>
    <row r="127" spans="1:258" s="721" customFormat="1" ht="29.25" customHeight="1" thickBot="1" x14ac:dyDescent="0.3">
      <c r="A127" s="787"/>
      <c r="B127" s="787"/>
      <c r="C127" s="789"/>
      <c r="D127" s="679"/>
      <c r="E127" s="680"/>
      <c r="F127" s="680"/>
      <c r="G127" s="680"/>
      <c r="H127" s="722"/>
      <c r="I127" s="722"/>
      <c r="J127" s="722"/>
      <c r="K127" s="719"/>
      <c r="L127" s="719"/>
      <c r="M127" s="720"/>
      <c r="N127" s="720"/>
      <c r="O127" s="554"/>
      <c r="P127" s="555"/>
      <c r="Q127" s="403"/>
      <c r="R127" s="389"/>
    </row>
    <row r="128" spans="1:258" s="793" customFormat="1" ht="18" customHeight="1" thickBot="1" x14ac:dyDescent="0.3">
      <c r="A128" s="635" t="s">
        <v>355</v>
      </c>
      <c r="B128" s="635" t="s">
        <v>352</v>
      </c>
      <c r="C128" s="635"/>
      <c r="D128" s="635"/>
      <c r="E128" s="635"/>
      <c r="F128" s="635"/>
      <c r="G128" s="635"/>
      <c r="H128" s="640" t="s">
        <v>75</v>
      </c>
      <c r="I128" s="907"/>
      <c r="J128" s="907"/>
      <c r="K128" s="791"/>
      <c r="L128" s="791"/>
      <c r="M128" s="720"/>
      <c r="N128" s="720"/>
      <c r="O128" s="559"/>
      <c r="P128" s="544"/>
      <c r="Q128" s="544"/>
      <c r="R128" s="792"/>
      <c r="S128" s="792"/>
      <c r="T128" s="792"/>
      <c r="U128" s="792"/>
      <c r="V128" s="792"/>
      <c r="W128" s="792"/>
      <c r="X128" s="792"/>
      <c r="Y128" s="792"/>
      <c r="Z128" s="792"/>
      <c r="AA128" s="792"/>
      <c r="AB128" s="792"/>
      <c r="AC128" s="792"/>
      <c r="AD128" s="792"/>
      <c r="AE128" s="792"/>
      <c r="AF128" s="792"/>
      <c r="AG128" s="792"/>
      <c r="AH128" s="792"/>
      <c r="AI128" s="792"/>
      <c r="AJ128" s="792"/>
      <c r="AK128" s="792"/>
      <c r="AL128" s="792"/>
      <c r="AM128" s="792"/>
      <c r="AN128" s="792"/>
      <c r="AO128" s="792"/>
      <c r="AP128" s="792"/>
      <c r="AQ128" s="792"/>
      <c r="AR128" s="792"/>
      <c r="AS128" s="792"/>
      <c r="AT128" s="792"/>
      <c r="AU128" s="792"/>
      <c r="AV128" s="792"/>
      <c r="AW128" s="792"/>
      <c r="AX128" s="792"/>
      <c r="AY128" s="792"/>
      <c r="AZ128" s="792"/>
      <c r="BA128" s="792"/>
      <c r="BB128" s="792"/>
      <c r="BC128" s="792"/>
      <c r="BD128" s="792"/>
      <c r="BE128" s="792"/>
      <c r="BF128" s="792"/>
      <c r="BG128" s="792"/>
      <c r="BH128" s="792"/>
      <c r="BI128" s="792"/>
      <c r="BJ128" s="792"/>
      <c r="BK128" s="792"/>
      <c r="BL128" s="792"/>
      <c r="BM128" s="792"/>
      <c r="BN128" s="792"/>
      <c r="BO128" s="792"/>
      <c r="BP128" s="792"/>
      <c r="BQ128" s="792"/>
      <c r="BR128" s="792"/>
      <c r="BS128" s="792"/>
      <c r="BT128" s="792"/>
      <c r="BU128" s="792"/>
      <c r="BV128" s="792"/>
      <c r="BW128" s="792"/>
      <c r="BX128" s="792"/>
      <c r="BY128" s="792"/>
      <c r="BZ128" s="792"/>
      <c r="CA128" s="792"/>
      <c r="CB128" s="792"/>
      <c r="CC128" s="792"/>
      <c r="CD128" s="792"/>
      <c r="CE128" s="792"/>
      <c r="CF128" s="792"/>
      <c r="CG128" s="792"/>
      <c r="CH128" s="792"/>
      <c r="CI128" s="792"/>
      <c r="CJ128" s="792"/>
      <c r="CK128" s="792"/>
      <c r="CL128" s="792"/>
      <c r="CM128" s="792"/>
      <c r="CN128" s="792"/>
      <c r="CO128" s="792"/>
      <c r="CP128" s="792"/>
      <c r="CQ128" s="792"/>
      <c r="CR128" s="792"/>
      <c r="CS128" s="792"/>
      <c r="CT128" s="792"/>
      <c r="CU128" s="792"/>
      <c r="CV128" s="792"/>
      <c r="CW128" s="792"/>
      <c r="CX128" s="792"/>
      <c r="CY128" s="792"/>
      <c r="CZ128" s="792"/>
      <c r="DA128" s="792"/>
      <c r="DB128" s="792"/>
      <c r="DC128" s="792"/>
      <c r="DD128" s="792"/>
      <c r="DE128" s="792"/>
      <c r="DF128" s="792"/>
      <c r="DG128" s="792"/>
      <c r="DH128" s="792"/>
      <c r="DI128" s="792"/>
      <c r="DJ128" s="792"/>
      <c r="DK128" s="792"/>
      <c r="DL128" s="792"/>
      <c r="DM128" s="792"/>
      <c r="DN128" s="792"/>
      <c r="DO128" s="792"/>
      <c r="DP128" s="792"/>
      <c r="DQ128" s="792"/>
      <c r="DR128" s="792"/>
      <c r="DS128" s="792"/>
      <c r="DT128" s="792"/>
      <c r="DU128" s="792"/>
      <c r="DV128" s="792"/>
      <c r="DW128" s="792"/>
      <c r="DX128" s="792"/>
      <c r="DY128" s="792"/>
      <c r="DZ128" s="792"/>
      <c r="EA128" s="792"/>
      <c r="EB128" s="792"/>
      <c r="EC128" s="792"/>
      <c r="ED128" s="792"/>
      <c r="EE128" s="792"/>
      <c r="EF128" s="792"/>
      <c r="EG128" s="792"/>
      <c r="EH128" s="792"/>
      <c r="EI128" s="792"/>
      <c r="EJ128" s="792"/>
      <c r="EK128" s="792"/>
      <c r="EL128" s="792"/>
      <c r="EM128" s="792"/>
      <c r="EN128" s="792"/>
      <c r="EO128" s="792"/>
      <c r="EP128" s="792"/>
      <c r="EQ128" s="792"/>
      <c r="ER128" s="792"/>
      <c r="ES128" s="792"/>
      <c r="ET128" s="792"/>
      <c r="EU128" s="792"/>
      <c r="EV128" s="792"/>
      <c r="EW128" s="792"/>
      <c r="EX128" s="792"/>
      <c r="EY128" s="792"/>
      <c r="EZ128" s="792"/>
      <c r="FA128" s="792"/>
      <c r="FB128" s="792"/>
      <c r="FC128" s="792"/>
      <c r="FD128" s="792"/>
      <c r="FE128" s="792"/>
      <c r="FF128" s="792"/>
      <c r="FG128" s="792"/>
      <c r="FH128" s="792"/>
      <c r="FI128" s="792"/>
      <c r="FJ128" s="792"/>
      <c r="FK128" s="792"/>
      <c r="FL128" s="792"/>
      <c r="FM128" s="792"/>
      <c r="FN128" s="792"/>
      <c r="FO128" s="792"/>
      <c r="FP128" s="792"/>
      <c r="FQ128" s="792"/>
      <c r="FR128" s="792"/>
      <c r="FS128" s="792"/>
      <c r="FT128" s="792"/>
      <c r="FU128" s="792"/>
      <c r="FV128" s="792"/>
      <c r="FW128" s="792"/>
      <c r="FX128" s="792"/>
      <c r="FY128" s="792"/>
      <c r="FZ128" s="792"/>
      <c r="GA128" s="792"/>
      <c r="GB128" s="792"/>
      <c r="GC128" s="792"/>
      <c r="GD128" s="792"/>
      <c r="GE128" s="792"/>
      <c r="GF128" s="792"/>
      <c r="GG128" s="792"/>
      <c r="GH128" s="792"/>
      <c r="GI128" s="792"/>
      <c r="GJ128" s="792"/>
      <c r="GK128" s="792"/>
      <c r="GL128" s="792"/>
      <c r="GM128" s="792"/>
      <c r="GN128" s="792"/>
      <c r="GO128" s="792"/>
      <c r="GP128" s="792"/>
      <c r="GQ128" s="792"/>
      <c r="GR128" s="792"/>
      <c r="GS128" s="792"/>
      <c r="GT128" s="792"/>
      <c r="GU128" s="792"/>
      <c r="GV128" s="792"/>
      <c r="GW128" s="792"/>
      <c r="GX128" s="792"/>
      <c r="GY128" s="792"/>
      <c r="GZ128" s="792"/>
      <c r="HA128" s="792"/>
      <c r="HB128" s="792"/>
      <c r="HC128" s="792"/>
      <c r="HD128" s="792"/>
      <c r="HE128" s="792"/>
      <c r="HF128" s="792"/>
      <c r="HG128" s="792"/>
      <c r="HH128" s="792"/>
      <c r="HI128" s="792"/>
      <c r="HJ128" s="792"/>
      <c r="HK128" s="792"/>
      <c r="HL128" s="792"/>
      <c r="HM128" s="792"/>
      <c r="HN128" s="792"/>
      <c r="HO128" s="792"/>
      <c r="HP128" s="792"/>
      <c r="HQ128" s="792"/>
      <c r="HR128" s="792"/>
      <c r="HS128" s="792"/>
      <c r="HT128" s="792"/>
      <c r="HU128" s="792"/>
      <c r="HV128" s="792"/>
      <c r="HW128" s="792"/>
      <c r="HX128" s="792"/>
      <c r="HY128" s="792"/>
      <c r="HZ128" s="792"/>
      <c r="IA128" s="792"/>
      <c r="IB128" s="792"/>
      <c r="IC128" s="792"/>
      <c r="ID128" s="792"/>
      <c r="IE128" s="792"/>
      <c r="IF128" s="792"/>
      <c r="IG128" s="792"/>
      <c r="IH128" s="792"/>
      <c r="II128" s="792"/>
      <c r="IJ128" s="792"/>
      <c r="IK128" s="792"/>
      <c r="IL128" s="792"/>
      <c r="IM128" s="792"/>
      <c r="IN128" s="792"/>
      <c r="IO128" s="792"/>
      <c r="IP128" s="792"/>
      <c r="IQ128" s="792"/>
      <c r="IR128" s="792"/>
      <c r="IS128" s="792"/>
      <c r="IT128" s="792"/>
      <c r="IU128" s="792"/>
      <c r="IV128" s="792"/>
      <c r="IW128" s="792"/>
      <c r="IX128" s="792"/>
    </row>
    <row r="129" spans="1:258" s="780" customFormat="1" ht="20.5" customHeight="1" thickBot="1" x14ac:dyDescent="0.3">
      <c r="A129" s="645" t="s">
        <v>356</v>
      </c>
      <c r="B129" s="641" t="s">
        <v>353</v>
      </c>
      <c r="C129" s="368" t="s">
        <v>118</v>
      </c>
      <c r="D129" s="637" t="s">
        <v>354</v>
      </c>
      <c r="E129" s="370" t="s">
        <v>349</v>
      </c>
      <c r="F129" s="370"/>
      <c r="G129" s="639" t="s">
        <v>43</v>
      </c>
      <c r="H129" s="983"/>
      <c r="I129" s="722"/>
      <c r="J129" s="722"/>
      <c r="K129" s="719"/>
      <c r="L129" s="719"/>
      <c r="M129" s="720"/>
      <c r="N129" s="720"/>
      <c r="O129" s="634"/>
      <c r="P129" s="555"/>
      <c r="Q129" s="555"/>
      <c r="R129" s="721"/>
      <c r="S129" s="721"/>
      <c r="T129" s="721"/>
      <c r="U129" s="721"/>
      <c r="V129" s="721"/>
      <c r="W129" s="721"/>
      <c r="X129" s="721"/>
      <c r="Y129" s="721"/>
      <c r="Z129" s="721"/>
      <c r="AA129" s="721"/>
      <c r="AB129" s="721"/>
      <c r="AC129" s="721"/>
      <c r="AD129" s="721"/>
      <c r="AE129" s="721"/>
      <c r="AF129" s="721"/>
      <c r="AG129" s="721"/>
      <c r="AH129" s="721"/>
      <c r="AI129" s="721"/>
      <c r="AJ129" s="721"/>
      <c r="AK129" s="721"/>
      <c r="AL129" s="721"/>
      <c r="AM129" s="721"/>
      <c r="AN129" s="721"/>
      <c r="AO129" s="721"/>
      <c r="AP129" s="721"/>
      <c r="AQ129" s="721"/>
      <c r="AR129" s="721"/>
      <c r="AS129" s="721"/>
      <c r="AT129" s="721"/>
      <c r="AU129" s="721"/>
      <c r="AV129" s="721"/>
      <c r="AW129" s="721"/>
      <c r="AX129" s="721"/>
      <c r="AY129" s="721"/>
      <c r="AZ129" s="721"/>
      <c r="BA129" s="721"/>
      <c r="BB129" s="721"/>
      <c r="BC129" s="721"/>
      <c r="BD129" s="721"/>
      <c r="BE129" s="721"/>
      <c r="BF129" s="721"/>
      <c r="BG129" s="721"/>
      <c r="BH129" s="721"/>
      <c r="BI129" s="721"/>
      <c r="BJ129" s="721"/>
      <c r="BK129" s="721"/>
      <c r="BL129" s="721"/>
      <c r="BM129" s="721"/>
      <c r="BN129" s="721"/>
      <c r="BO129" s="721"/>
      <c r="BP129" s="721"/>
      <c r="BQ129" s="721"/>
      <c r="BR129" s="721"/>
      <c r="BS129" s="721"/>
      <c r="BT129" s="721"/>
      <c r="BU129" s="721"/>
      <c r="BV129" s="721"/>
      <c r="BW129" s="721"/>
      <c r="BX129" s="721"/>
      <c r="BY129" s="721"/>
      <c r="BZ129" s="721"/>
      <c r="CA129" s="721"/>
      <c r="CB129" s="721"/>
      <c r="CC129" s="721"/>
      <c r="CD129" s="721"/>
      <c r="CE129" s="721"/>
      <c r="CF129" s="721"/>
      <c r="CG129" s="721"/>
      <c r="CH129" s="721"/>
      <c r="CI129" s="721"/>
      <c r="CJ129" s="721"/>
      <c r="CK129" s="721"/>
      <c r="CL129" s="721"/>
      <c r="CM129" s="721"/>
      <c r="CN129" s="721"/>
      <c r="CO129" s="721"/>
      <c r="CP129" s="721"/>
      <c r="CQ129" s="721"/>
      <c r="CR129" s="721"/>
      <c r="CS129" s="721"/>
      <c r="CT129" s="721"/>
      <c r="CU129" s="721"/>
      <c r="CV129" s="721"/>
      <c r="CW129" s="721"/>
      <c r="CX129" s="721"/>
      <c r="CY129" s="721"/>
      <c r="CZ129" s="721"/>
      <c r="DA129" s="721"/>
      <c r="DB129" s="721"/>
      <c r="DC129" s="721"/>
      <c r="DD129" s="721"/>
      <c r="DE129" s="721"/>
      <c r="DF129" s="721"/>
      <c r="DG129" s="721"/>
      <c r="DH129" s="721"/>
      <c r="DI129" s="721"/>
      <c r="DJ129" s="721"/>
      <c r="DK129" s="721"/>
      <c r="DL129" s="721"/>
      <c r="DM129" s="721"/>
      <c r="DN129" s="721"/>
      <c r="DO129" s="721"/>
      <c r="DP129" s="721"/>
      <c r="DQ129" s="721"/>
      <c r="DR129" s="721"/>
      <c r="DS129" s="721"/>
      <c r="DT129" s="721"/>
      <c r="DU129" s="721"/>
      <c r="DV129" s="721"/>
      <c r="DW129" s="721"/>
      <c r="DX129" s="721"/>
      <c r="DY129" s="721"/>
      <c r="DZ129" s="721"/>
      <c r="EA129" s="721"/>
      <c r="EB129" s="721"/>
      <c r="EC129" s="721"/>
      <c r="ED129" s="721"/>
      <c r="EE129" s="721"/>
      <c r="EF129" s="721"/>
      <c r="EG129" s="721"/>
      <c r="EH129" s="721"/>
      <c r="EI129" s="721"/>
      <c r="EJ129" s="721"/>
      <c r="EK129" s="721"/>
      <c r="EL129" s="721"/>
      <c r="EM129" s="721"/>
      <c r="EN129" s="721"/>
      <c r="EO129" s="721"/>
      <c r="EP129" s="721"/>
      <c r="EQ129" s="721"/>
      <c r="ER129" s="721"/>
      <c r="ES129" s="721"/>
      <c r="ET129" s="721"/>
      <c r="EU129" s="721"/>
      <c r="EV129" s="721"/>
      <c r="EW129" s="721"/>
      <c r="EX129" s="721"/>
      <c r="EY129" s="721"/>
      <c r="EZ129" s="721"/>
      <c r="FA129" s="721"/>
      <c r="FB129" s="721"/>
      <c r="FC129" s="721"/>
      <c r="FD129" s="721"/>
      <c r="FE129" s="721"/>
      <c r="FF129" s="721"/>
      <c r="FG129" s="721"/>
      <c r="FH129" s="721"/>
      <c r="FI129" s="721"/>
      <c r="FJ129" s="721"/>
      <c r="FK129" s="721"/>
      <c r="FL129" s="721"/>
      <c r="FM129" s="721"/>
      <c r="FN129" s="721"/>
      <c r="FO129" s="721"/>
      <c r="FP129" s="721"/>
      <c r="FQ129" s="721"/>
      <c r="FR129" s="721"/>
      <c r="FS129" s="721"/>
      <c r="FT129" s="721"/>
      <c r="FU129" s="721"/>
      <c r="FV129" s="721"/>
      <c r="FW129" s="721"/>
      <c r="FX129" s="721"/>
      <c r="FY129" s="721"/>
      <c r="FZ129" s="721"/>
      <c r="GA129" s="721"/>
      <c r="GB129" s="721"/>
      <c r="GC129" s="721"/>
      <c r="GD129" s="721"/>
      <c r="GE129" s="721"/>
      <c r="GF129" s="721"/>
      <c r="GG129" s="721"/>
      <c r="GH129" s="721"/>
      <c r="GI129" s="721"/>
      <c r="GJ129" s="721"/>
      <c r="GK129" s="721"/>
      <c r="GL129" s="721"/>
      <c r="GM129" s="721"/>
      <c r="GN129" s="721"/>
      <c r="GO129" s="721"/>
      <c r="GP129" s="721"/>
      <c r="GQ129" s="721"/>
      <c r="GR129" s="721"/>
      <c r="GS129" s="721"/>
      <c r="GT129" s="721"/>
      <c r="GU129" s="721"/>
      <c r="GV129" s="721"/>
      <c r="GW129" s="721"/>
      <c r="GX129" s="721"/>
      <c r="GY129" s="721"/>
      <c r="GZ129" s="721"/>
      <c r="HA129" s="721"/>
      <c r="HB129" s="721"/>
      <c r="HC129" s="721"/>
      <c r="HD129" s="721"/>
      <c r="HE129" s="721"/>
      <c r="HF129" s="721"/>
      <c r="HG129" s="721"/>
      <c r="HH129" s="721"/>
      <c r="HI129" s="721"/>
      <c r="HJ129" s="721"/>
      <c r="HK129" s="721"/>
      <c r="HL129" s="721"/>
      <c r="HM129" s="721"/>
      <c r="HN129" s="721"/>
      <c r="HO129" s="721"/>
      <c r="HP129" s="721"/>
      <c r="HQ129" s="721"/>
      <c r="HR129" s="721"/>
      <c r="HS129" s="721"/>
      <c r="HT129" s="721"/>
      <c r="HU129" s="721"/>
      <c r="HV129" s="721"/>
      <c r="HW129" s="721"/>
      <c r="HX129" s="721"/>
      <c r="HY129" s="721"/>
      <c r="HZ129" s="721"/>
      <c r="IA129" s="721"/>
      <c r="IB129" s="721"/>
      <c r="IC129" s="721"/>
      <c r="ID129" s="721"/>
      <c r="IE129" s="721"/>
      <c r="IF129" s="721"/>
      <c r="IG129" s="721"/>
      <c r="IH129" s="721"/>
      <c r="II129" s="721"/>
      <c r="IJ129" s="721"/>
      <c r="IK129" s="721"/>
      <c r="IL129" s="721"/>
      <c r="IM129" s="721"/>
      <c r="IN129" s="721"/>
      <c r="IO129" s="721"/>
      <c r="IP129" s="721"/>
      <c r="IQ129" s="721"/>
      <c r="IR129" s="721"/>
      <c r="IS129" s="721"/>
      <c r="IT129" s="721"/>
      <c r="IU129" s="721"/>
      <c r="IV129" s="721"/>
      <c r="IW129" s="721"/>
      <c r="IX129" s="721"/>
    </row>
    <row r="130" spans="1:258" s="780" customFormat="1" ht="17.149999999999999" customHeight="1" x14ac:dyDescent="0.25">
      <c r="A130" s="794"/>
      <c r="B130" s="794"/>
      <c r="C130" s="795"/>
      <c r="D130" s="796"/>
      <c r="E130" s="680"/>
      <c r="F130" s="680"/>
      <c r="G130" s="680"/>
      <c r="H130" s="722"/>
      <c r="I130" s="722"/>
      <c r="J130" s="722"/>
      <c r="K130" s="719"/>
      <c r="L130" s="719"/>
      <c r="M130" s="720"/>
      <c r="N130" s="720"/>
      <c r="O130" s="634"/>
      <c r="P130" s="555"/>
      <c r="Q130" s="555"/>
      <c r="R130" s="721"/>
      <c r="S130" s="721"/>
      <c r="T130" s="721"/>
      <c r="U130" s="721"/>
      <c r="V130" s="721"/>
      <c r="W130" s="721"/>
      <c r="X130" s="721"/>
      <c r="Y130" s="721"/>
      <c r="Z130" s="721"/>
      <c r="AA130" s="721"/>
      <c r="AB130" s="721"/>
      <c r="AC130" s="721"/>
      <c r="AD130" s="721"/>
      <c r="AE130" s="721"/>
      <c r="AF130" s="721"/>
      <c r="AG130" s="721"/>
      <c r="AH130" s="721"/>
      <c r="AI130" s="721"/>
      <c r="AJ130" s="721"/>
      <c r="AK130" s="721"/>
      <c r="AL130" s="721"/>
      <c r="AM130" s="721"/>
      <c r="AN130" s="721"/>
      <c r="AO130" s="721"/>
      <c r="AP130" s="721"/>
      <c r="AQ130" s="721"/>
      <c r="AR130" s="721"/>
      <c r="AS130" s="721"/>
      <c r="AT130" s="721"/>
      <c r="AU130" s="721"/>
      <c r="AV130" s="721"/>
      <c r="AW130" s="721"/>
      <c r="AX130" s="721"/>
      <c r="AY130" s="721"/>
      <c r="AZ130" s="721"/>
      <c r="BA130" s="721"/>
      <c r="BB130" s="721"/>
      <c r="BC130" s="721"/>
      <c r="BD130" s="721"/>
      <c r="BE130" s="721"/>
      <c r="BF130" s="721"/>
      <c r="BG130" s="721"/>
      <c r="BH130" s="721"/>
      <c r="BI130" s="721"/>
      <c r="BJ130" s="721"/>
      <c r="BK130" s="721"/>
      <c r="BL130" s="721"/>
      <c r="BM130" s="721"/>
      <c r="BN130" s="721"/>
      <c r="BO130" s="721"/>
      <c r="BP130" s="721"/>
      <c r="BQ130" s="721"/>
      <c r="BR130" s="721"/>
      <c r="BS130" s="721"/>
      <c r="BT130" s="721"/>
      <c r="BU130" s="721"/>
      <c r="BV130" s="721"/>
      <c r="BW130" s="721"/>
      <c r="BX130" s="721"/>
      <c r="BY130" s="721"/>
      <c r="BZ130" s="721"/>
      <c r="CA130" s="721"/>
      <c r="CB130" s="721"/>
      <c r="CC130" s="721"/>
      <c r="CD130" s="721"/>
      <c r="CE130" s="721"/>
      <c r="CF130" s="721"/>
      <c r="CG130" s="721"/>
      <c r="CH130" s="721"/>
      <c r="CI130" s="721"/>
      <c r="CJ130" s="721"/>
      <c r="CK130" s="721"/>
      <c r="CL130" s="721"/>
      <c r="CM130" s="721"/>
      <c r="CN130" s="721"/>
      <c r="CO130" s="721"/>
      <c r="CP130" s="721"/>
      <c r="CQ130" s="721"/>
      <c r="CR130" s="721"/>
      <c r="CS130" s="721"/>
      <c r="CT130" s="721"/>
      <c r="CU130" s="721"/>
      <c r="CV130" s="721"/>
      <c r="CW130" s="721"/>
      <c r="CX130" s="721"/>
      <c r="CY130" s="721"/>
      <c r="CZ130" s="721"/>
      <c r="DA130" s="721"/>
      <c r="DB130" s="721"/>
      <c r="DC130" s="721"/>
      <c r="DD130" s="721"/>
      <c r="DE130" s="721"/>
      <c r="DF130" s="721"/>
      <c r="DG130" s="721"/>
      <c r="DH130" s="721"/>
      <c r="DI130" s="721"/>
      <c r="DJ130" s="721"/>
      <c r="DK130" s="721"/>
      <c r="DL130" s="721"/>
      <c r="DM130" s="721"/>
      <c r="DN130" s="721"/>
      <c r="DO130" s="721"/>
      <c r="DP130" s="721"/>
      <c r="DQ130" s="721"/>
      <c r="DR130" s="721"/>
      <c r="DS130" s="721"/>
      <c r="DT130" s="721"/>
      <c r="DU130" s="721"/>
      <c r="DV130" s="721"/>
      <c r="DW130" s="721"/>
      <c r="DX130" s="721"/>
      <c r="DY130" s="721"/>
      <c r="DZ130" s="721"/>
      <c r="EA130" s="721"/>
      <c r="EB130" s="721"/>
      <c r="EC130" s="721"/>
      <c r="ED130" s="721"/>
      <c r="EE130" s="721"/>
      <c r="EF130" s="721"/>
      <c r="EG130" s="721"/>
      <c r="EH130" s="721"/>
      <c r="EI130" s="721"/>
      <c r="EJ130" s="721"/>
      <c r="EK130" s="721"/>
      <c r="EL130" s="721"/>
      <c r="EM130" s="721"/>
      <c r="EN130" s="721"/>
      <c r="EO130" s="721"/>
      <c r="EP130" s="721"/>
      <c r="EQ130" s="721"/>
      <c r="ER130" s="721"/>
      <c r="ES130" s="721"/>
      <c r="ET130" s="721"/>
      <c r="EU130" s="721"/>
      <c r="EV130" s="721"/>
      <c r="EW130" s="721"/>
      <c r="EX130" s="721"/>
      <c r="EY130" s="721"/>
      <c r="EZ130" s="721"/>
      <c r="FA130" s="721"/>
      <c r="FB130" s="721"/>
      <c r="FC130" s="721"/>
      <c r="FD130" s="721"/>
      <c r="FE130" s="721"/>
      <c r="FF130" s="721"/>
      <c r="FG130" s="721"/>
      <c r="FH130" s="721"/>
      <c r="FI130" s="721"/>
      <c r="FJ130" s="721"/>
      <c r="FK130" s="721"/>
      <c r="FL130" s="721"/>
      <c r="FM130" s="721"/>
      <c r="FN130" s="721"/>
      <c r="FO130" s="721"/>
      <c r="FP130" s="721"/>
      <c r="FQ130" s="721"/>
      <c r="FR130" s="721"/>
      <c r="FS130" s="721"/>
      <c r="FT130" s="721"/>
      <c r="FU130" s="721"/>
      <c r="FV130" s="721"/>
      <c r="FW130" s="721"/>
      <c r="FX130" s="721"/>
      <c r="FY130" s="721"/>
      <c r="FZ130" s="721"/>
      <c r="GA130" s="721"/>
      <c r="GB130" s="721"/>
      <c r="GC130" s="721"/>
      <c r="GD130" s="721"/>
      <c r="GE130" s="721"/>
      <c r="GF130" s="721"/>
      <c r="GG130" s="721"/>
      <c r="GH130" s="721"/>
      <c r="GI130" s="721"/>
      <c r="GJ130" s="721"/>
      <c r="GK130" s="721"/>
      <c r="GL130" s="721"/>
      <c r="GM130" s="721"/>
      <c r="GN130" s="721"/>
      <c r="GO130" s="721"/>
      <c r="GP130" s="721"/>
      <c r="GQ130" s="721"/>
      <c r="GR130" s="721"/>
      <c r="GS130" s="721"/>
      <c r="GT130" s="721"/>
      <c r="GU130" s="721"/>
      <c r="GV130" s="721"/>
      <c r="GW130" s="721"/>
      <c r="GX130" s="721"/>
      <c r="GY130" s="721"/>
      <c r="GZ130" s="721"/>
      <c r="HA130" s="721"/>
      <c r="HB130" s="721"/>
      <c r="HC130" s="721"/>
      <c r="HD130" s="721"/>
      <c r="HE130" s="721"/>
      <c r="HF130" s="721"/>
      <c r="HG130" s="721"/>
      <c r="HH130" s="721"/>
      <c r="HI130" s="721"/>
      <c r="HJ130" s="721"/>
      <c r="HK130" s="721"/>
      <c r="HL130" s="721"/>
      <c r="HM130" s="721"/>
      <c r="HN130" s="721"/>
      <c r="HO130" s="721"/>
      <c r="HP130" s="721"/>
      <c r="HQ130" s="721"/>
      <c r="HR130" s="721"/>
      <c r="HS130" s="721"/>
      <c r="HT130" s="721"/>
      <c r="HU130" s="721"/>
      <c r="HV130" s="721"/>
      <c r="HW130" s="721"/>
      <c r="HX130" s="721"/>
      <c r="HY130" s="721"/>
      <c r="HZ130" s="721"/>
      <c r="IA130" s="721"/>
      <c r="IB130" s="721"/>
      <c r="IC130" s="721"/>
      <c r="ID130" s="721"/>
      <c r="IE130" s="721"/>
      <c r="IF130" s="721"/>
      <c r="IG130" s="721"/>
      <c r="IH130" s="721"/>
      <c r="II130" s="721"/>
      <c r="IJ130" s="721"/>
      <c r="IK130" s="721"/>
      <c r="IL130" s="721"/>
      <c r="IM130" s="721"/>
      <c r="IN130" s="721"/>
      <c r="IO130" s="721"/>
      <c r="IP130" s="721"/>
      <c r="IQ130" s="721"/>
      <c r="IR130" s="721"/>
      <c r="IS130" s="721"/>
      <c r="IT130" s="721"/>
      <c r="IU130" s="721"/>
      <c r="IV130" s="721"/>
      <c r="IW130" s="721"/>
      <c r="IX130" s="721"/>
    </row>
    <row r="131" spans="1:258" s="780" customFormat="1" ht="17.149999999999999" customHeight="1" x14ac:dyDescent="0.25">
      <c r="A131" s="794"/>
      <c r="B131" s="794"/>
      <c r="C131" s="795"/>
      <c r="D131" s="796"/>
      <c r="E131" s="680"/>
      <c r="F131" s="680"/>
      <c r="G131" s="680"/>
      <c r="H131" s="722"/>
      <c r="I131" s="722"/>
      <c r="J131" s="722"/>
      <c r="K131" s="719"/>
      <c r="L131" s="719"/>
      <c r="M131" s="720"/>
      <c r="N131" s="720"/>
      <c r="O131" s="634"/>
      <c r="P131" s="555"/>
      <c r="Q131" s="555"/>
      <c r="R131" s="721"/>
      <c r="S131" s="721"/>
      <c r="T131" s="721"/>
      <c r="U131" s="721"/>
      <c r="V131" s="721"/>
      <c r="W131" s="721"/>
      <c r="X131" s="721"/>
      <c r="Y131" s="721"/>
      <c r="Z131" s="721"/>
      <c r="AA131" s="721"/>
      <c r="AB131" s="721"/>
      <c r="AC131" s="721"/>
      <c r="AD131" s="721"/>
      <c r="AE131" s="721"/>
      <c r="AF131" s="721"/>
      <c r="AG131" s="721"/>
      <c r="AH131" s="721"/>
      <c r="AI131" s="721"/>
      <c r="AJ131" s="721"/>
      <c r="AK131" s="721"/>
      <c r="AL131" s="721"/>
      <c r="AM131" s="721"/>
      <c r="AN131" s="721"/>
      <c r="AO131" s="721"/>
      <c r="AP131" s="721"/>
      <c r="AQ131" s="721"/>
      <c r="AR131" s="721"/>
      <c r="AS131" s="721"/>
      <c r="AT131" s="721"/>
      <c r="AU131" s="721"/>
      <c r="AV131" s="721"/>
      <c r="AW131" s="721"/>
      <c r="AX131" s="721"/>
      <c r="AY131" s="721"/>
      <c r="AZ131" s="721"/>
      <c r="BA131" s="721"/>
      <c r="BB131" s="721"/>
      <c r="BC131" s="721"/>
      <c r="BD131" s="721"/>
      <c r="BE131" s="721"/>
      <c r="BF131" s="721"/>
      <c r="BG131" s="721"/>
      <c r="BH131" s="721"/>
      <c r="BI131" s="721"/>
      <c r="BJ131" s="721"/>
      <c r="BK131" s="721"/>
      <c r="BL131" s="721"/>
      <c r="BM131" s="721"/>
      <c r="BN131" s="721"/>
      <c r="BO131" s="721"/>
      <c r="BP131" s="721"/>
      <c r="BQ131" s="721"/>
      <c r="BR131" s="721"/>
      <c r="BS131" s="721"/>
      <c r="BT131" s="721"/>
      <c r="BU131" s="721"/>
      <c r="BV131" s="721"/>
      <c r="BW131" s="721"/>
      <c r="BX131" s="721"/>
      <c r="BY131" s="721"/>
      <c r="BZ131" s="721"/>
      <c r="CA131" s="721"/>
      <c r="CB131" s="721"/>
      <c r="CC131" s="721"/>
      <c r="CD131" s="721"/>
      <c r="CE131" s="721"/>
      <c r="CF131" s="721"/>
      <c r="CG131" s="721"/>
      <c r="CH131" s="721"/>
      <c r="CI131" s="721"/>
      <c r="CJ131" s="721"/>
      <c r="CK131" s="721"/>
      <c r="CL131" s="721"/>
      <c r="CM131" s="721"/>
      <c r="CN131" s="721"/>
      <c r="CO131" s="721"/>
      <c r="CP131" s="721"/>
      <c r="CQ131" s="721"/>
      <c r="CR131" s="721"/>
      <c r="CS131" s="721"/>
      <c r="CT131" s="721"/>
      <c r="CU131" s="721"/>
      <c r="CV131" s="721"/>
      <c r="CW131" s="721"/>
      <c r="CX131" s="721"/>
      <c r="CY131" s="721"/>
      <c r="CZ131" s="721"/>
      <c r="DA131" s="721"/>
      <c r="DB131" s="721"/>
      <c r="DC131" s="721"/>
      <c r="DD131" s="721"/>
      <c r="DE131" s="721"/>
      <c r="DF131" s="721"/>
      <c r="DG131" s="721"/>
      <c r="DH131" s="721"/>
      <c r="DI131" s="721"/>
      <c r="DJ131" s="721"/>
      <c r="DK131" s="721"/>
      <c r="DL131" s="721"/>
      <c r="DM131" s="721"/>
      <c r="DN131" s="721"/>
      <c r="DO131" s="721"/>
      <c r="DP131" s="721"/>
      <c r="DQ131" s="721"/>
      <c r="DR131" s="721"/>
      <c r="DS131" s="721"/>
      <c r="DT131" s="721"/>
      <c r="DU131" s="721"/>
      <c r="DV131" s="721"/>
      <c r="DW131" s="721"/>
      <c r="DX131" s="721"/>
      <c r="DY131" s="721"/>
      <c r="DZ131" s="721"/>
      <c r="EA131" s="721"/>
      <c r="EB131" s="721"/>
      <c r="EC131" s="721"/>
      <c r="ED131" s="721"/>
      <c r="EE131" s="721"/>
      <c r="EF131" s="721"/>
      <c r="EG131" s="721"/>
      <c r="EH131" s="721"/>
      <c r="EI131" s="721"/>
      <c r="EJ131" s="721"/>
      <c r="EK131" s="721"/>
      <c r="EL131" s="721"/>
      <c r="EM131" s="721"/>
      <c r="EN131" s="721"/>
      <c r="EO131" s="721"/>
      <c r="EP131" s="721"/>
      <c r="EQ131" s="721"/>
      <c r="ER131" s="721"/>
      <c r="ES131" s="721"/>
      <c r="ET131" s="721"/>
      <c r="EU131" s="721"/>
      <c r="EV131" s="721"/>
      <c r="EW131" s="721"/>
      <c r="EX131" s="721"/>
      <c r="EY131" s="721"/>
      <c r="EZ131" s="721"/>
      <c r="FA131" s="721"/>
      <c r="FB131" s="721"/>
      <c r="FC131" s="721"/>
      <c r="FD131" s="721"/>
      <c r="FE131" s="721"/>
      <c r="FF131" s="721"/>
      <c r="FG131" s="721"/>
      <c r="FH131" s="721"/>
      <c r="FI131" s="721"/>
      <c r="FJ131" s="721"/>
      <c r="FK131" s="721"/>
      <c r="FL131" s="721"/>
      <c r="FM131" s="721"/>
      <c r="FN131" s="721"/>
      <c r="FO131" s="721"/>
      <c r="FP131" s="721"/>
      <c r="FQ131" s="721"/>
      <c r="FR131" s="721"/>
      <c r="FS131" s="721"/>
      <c r="FT131" s="721"/>
      <c r="FU131" s="721"/>
      <c r="FV131" s="721"/>
      <c r="FW131" s="721"/>
      <c r="FX131" s="721"/>
      <c r="FY131" s="721"/>
      <c r="FZ131" s="721"/>
      <c r="GA131" s="721"/>
      <c r="GB131" s="721"/>
      <c r="GC131" s="721"/>
      <c r="GD131" s="721"/>
      <c r="GE131" s="721"/>
      <c r="GF131" s="721"/>
      <c r="GG131" s="721"/>
      <c r="GH131" s="721"/>
      <c r="GI131" s="721"/>
      <c r="GJ131" s="721"/>
      <c r="GK131" s="721"/>
      <c r="GL131" s="721"/>
      <c r="GM131" s="721"/>
      <c r="GN131" s="721"/>
      <c r="GO131" s="721"/>
      <c r="GP131" s="721"/>
      <c r="GQ131" s="721"/>
      <c r="GR131" s="721"/>
      <c r="GS131" s="721"/>
      <c r="GT131" s="721"/>
      <c r="GU131" s="721"/>
      <c r="GV131" s="721"/>
      <c r="GW131" s="721"/>
      <c r="GX131" s="721"/>
      <c r="GY131" s="721"/>
      <c r="GZ131" s="721"/>
      <c r="HA131" s="721"/>
      <c r="HB131" s="721"/>
      <c r="HC131" s="721"/>
      <c r="HD131" s="721"/>
      <c r="HE131" s="721"/>
      <c r="HF131" s="721"/>
      <c r="HG131" s="721"/>
      <c r="HH131" s="721"/>
      <c r="HI131" s="721"/>
      <c r="HJ131" s="721"/>
      <c r="HK131" s="721"/>
      <c r="HL131" s="721"/>
      <c r="HM131" s="721"/>
      <c r="HN131" s="721"/>
      <c r="HO131" s="721"/>
      <c r="HP131" s="721"/>
      <c r="HQ131" s="721"/>
      <c r="HR131" s="721"/>
      <c r="HS131" s="721"/>
      <c r="HT131" s="721"/>
      <c r="HU131" s="721"/>
      <c r="HV131" s="721"/>
      <c r="HW131" s="721"/>
      <c r="HX131" s="721"/>
      <c r="HY131" s="721"/>
      <c r="HZ131" s="721"/>
      <c r="IA131" s="721"/>
      <c r="IB131" s="721"/>
      <c r="IC131" s="721"/>
      <c r="ID131" s="721"/>
      <c r="IE131" s="721"/>
      <c r="IF131" s="721"/>
      <c r="IG131" s="721"/>
      <c r="IH131" s="721"/>
      <c r="II131" s="721"/>
      <c r="IJ131" s="721"/>
      <c r="IK131" s="721"/>
      <c r="IL131" s="721"/>
      <c r="IM131" s="721"/>
      <c r="IN131" s="721"/>
      <c r="IO131" s="721"/>
      <c r="IP131" s="721"/>
      <c r="IQ131" s="721"/>
      <c r="IR131" s="721"/>
      <c r="IS131" s="721"/>
      <c r="IT131" s="721"/>
      <c r="IU131" s="721"/>
      <c r="IV131" s="721"/>
      <c r="IW131" s="721"/>
      <c r="IX131" s="721"/>
    </row>
    <row r="132" spans="1:258" s="793" customFormat="1" ht="27" customHeight="1" x14ac:dyDescent="0.25">
      <c r="A132" s="395" t="s">
        <v>456</v>
      </c>
      <c r="B132" s="395" t="s">
        <v>455</v>
      </c>
      <c r="C132" s="797"/>
      <c r="D132" s="395"/>
      <c r="E132" s="797"/>
      <c r="F132" s="797"/>
      <c r="G132" s="798"/>
      <c r="H132" s="907"/>
      <c r="I132" s="907"/>
      <c r="J132" s="907"/>
      <c r="K132" s="790"/>
      <c r="L132" s="791"/>
      <c r="M132" s="720"/>
      <c r="N132" s="720"/>
      <c r="O132" s="543"/>
      <c r="P132" s="544"/>
      <c r="Q132" s="544"/>
      <c r="R132" s="792"/>
      <c r="S132" s="792"/>
      <c r="T132" s="792"/>
      <c r="U132" s="792"/>
      <c r="V132" s="792"/>
      <c r="W132" s="792"/>
      <c r="X132" s="792"/>
      <c r="Y132" s="792"/>
      <c r="Z132" s="792"/>
      <c r="AA132" s="792"/>
      <c r="AB132" s="792"/>
      <c r="AC132" s="792"/>
      <c r="AD132" s="792"/>
      <c r="AE132" s="792"/>
      <c r="AF132" s="792"/>
      <c r="AG132" s="792"/>
      <c r="AH132" s="792"/>
      <c r="AI132" s="792"/>
      <c r="AJ132" s="792"/>
      <c r="AK132" s="792"/>
      <c r="AL132" s="792"/>
      <c r="AM132" s="792"/>
      <c r="AN132" s="792"/>
      <c r="AO132" s="792"/>
      <c r="AP132" s="792"/>
      <c r="AQ132" s="792"/>
      <c r="AR132" s="792"/>
      <c r="AS132" s="792"/>
      <c r="AT132" s="792"/>
      <c r="AU132" s="792"/>
      <c r="AV132" s="792"/>
      <c r="AW132" s="792"/>
      <c r="AX132" s="792"/>
      <c r="AY132" s="792"/>
      <c r="AZ132" s="792"/>
      <c r="BA132" s="792"/>
      <c r="BB132" s="792"/>
      <c r="BC132" s="792"/>
      <c r="BD132" s="792"/>
      <c r="BE132" s="792"/>
      <c r="BF132" s="792"/>
      <c r="BG132" s="792"/>
      <c r="BH132" s="792"/>
      <c r="BI132" s="792"/>
      <c r="BJ132" s="792"/>
      <c r="BK132" s="792"/>
      <c r="BL132" s="792"/>
      <c r="BM132" s="792"/>
      <c r="BN132" s="792"/>
      <c r="BO132" s="792"/>
      <c r="BP132" s="792"/>
      <c r="BQ132" s="792"/>
      <c r="BR132" s="792"/>
      <c r="BS132" s="792"/>
      <c r="BT132" s="792"/>
      <c r="BU132" s="792"/>
      <c r="BV132" s="792"/>
      <c r="BW132" s="792"/>
      <c r="BX132" s="792"/>
      <c r="BY132" s="792"/>
      <c r="BZ132" s="792"/>
      <c r="CA132" s="792"/>
      <c r="CB132" s="792"/>
      <c r="CC132" s="792"/>
      <c r="CD132" s="792"/>
      <c r="CE132" s="792"/>
      <c r="CF132" s="792"/>
      <c r="CG132" s="792"/>
      <c r="CH132" s="792"/>
      <c r="CI132" s="792"/>
      <c r="CJ132" s="792"/>
      <c r="CK132" s="792"/>
      <c r="CL132" s="792"/>
      <c r="CM132" s="792"/>
      <c r="CN132" s="792"/>
      <c r="CO132" s="792"/>
      <c r="CP132" s="792"/>
      <c r="CQ132" s="792"/>
      <c r="CR132" s="792"/>
      <c r="CS132" s="792"/>
      <c r="CT132" s="792"/>
      <c r="CU132" s="792"/>
      <c r="CV132" s="792"/>
      <c r="CW132" s="792"/>
      <c r="CX132" s="792"/>
      <c r="CY132" s="792"/>
      <c r="CZ132" s="792"/>
      <c r="DA132" s="792"/>
      <c r="DB132" s="792"/>
      <c r="DC132" s="792"/>
      <c r="DD132" s="792"/>
      <c r="DE132" s="792"/>
      <c r="DF132" s="792"/>
      <c r="DG132" s="792"/>
      <c r="DH132" s="792"/>
      <c r="DI132" s="792"/>
      <c r="DJ132" s="792"/>
      <c r="DK132" s="792"/>
      <c r="DL132" s="792"/>
      <c r="DM132" s="792"/>
      <c r="DN132" s="792"/>
      <c r="DO132" s="792"/>
      <c r="DP132" s="792"/>
      <c r="DQ132" s="792"/>
      <c r="DR132" s="792"/>
      <c r="DS132" s="792"/>
      <c r="DT132" s="792"/>
      <c r="DU132" s="792"/>
      <c r="DV132" s="792"/>
      <c r="DW132" s="792"/>
      <c r="DX132" s="792"/>
      <c r="DY132" s="792"/>
      <c r="DZ132" s="792"/>
      <c r="EA132" s="792"/>
      <c r="EB132" s="792"/>
      <c r="EC132" s="792"/>
      <c r="ED132" s="792"/>
      <c r="EE132" s="792"/>
      <c r="EF132" s="792"/>
      <c r="EG132" s="792"/>
      <c r="EH132" s="792"/>
      <c r="EI132" s="792"/>
      <c r="EJ132" s="792"/>
      <c r="EK132" s="792"/>
      <c r="EL132" s="792"/>
      <c r="EM132" s="792"/>
      <c r="EN132" s="792"/>
      <c r="EO132" s="792"/>
      <c r="EP132" s="792"/>
      <c r="EQ132" s="792"/>
      <c r="ER132" s="792"/>
      <c r="ES132" s="792"/>
      <c r="ET132" s="792"/>
      <c r="EU132" s="792"/>
      <c r="EV132" s="792"/>
      <c r="EW132" s="792"/>
      <c r="EX132" s="792"/>
      <c r="EY132" s="792"/>
      <c r="EZ132" s="792"/>
      <c r="FA132" s="792"/>
      <c r="FB132" s="792"/>
      <c r="FC132" s="792"/>
      <c r="FD132" s="792"/>
      <c r="FE132" s="792"/>
      <c r="FF132" s="792"/>
      <c r="FG132" s="792"/>
      <c r="FH132" s="792"/>
      <c r="FI132" s="792"/>
      <c r="FJ132" s="792"/>
      <c r="FK132" s="792"/>
      <c r="FL132" s="792"/>
      <c r="FM132" s="792"/>
      <c r="FN132" s="792"/>
      <c r="FO132" s="792"/>
      <c r="FP132" s="792"/>
      <c r="FQ132" s="792"/>
      <c r="FR132" s="792"/>
      <c r="FS132" s="792"/>
      <c r="FT132" s="792"/>
      <c r="FU132" s="792"/>
      <c r="FV132" s="792"/>
      <c r="FW132" s="792"/>
      <c r="FX132" s="792"/>
      <c r="FY132" s="792"/>
      <c r="FZ132" s="792"/>
      <c r="GA132" s="792"/>
      <c r="GB132" s="792"/>
      <c r="GC132" s="792"/>
      <c r="GD132" s="792"/>
      <c r="GE132" s="792"/>
      <c r="GF132" s="792"/>
      <c r="GG132" s="792"/>
      <c r="GH132" s="792"/>
      <c r="GI132" s="792"/>
      <c r="GJ132" s="792"/>
      <c r="GK132" s="792"/>
      <c r="GL132" s="792"/>
      <c r="GM132" s="792"/>
      <c r="GN132" s="792"/>
      <c r="GO132" s="792"/>
      <c r="GP132" s="792"/>
      <c r="GQ132" s="792"/>
      <c r="GR132" s="792"/>
      <c r="GS132" s="792"/>
      <c r="GT132" s="792"/>
      <c r="GU132" s="792"/>
      <c r="GV132" s="792"/>
      <c r="GW132" s="792"/>
      <c r="GX132" s="792"/>
      <c r="GY132" s="792"/>
      <c r="GZ132" s="792"/>
      <c r="HA132" s="792"/>
      <c r="HB132" s="792"/>
      <c r="HC132" s="792"/>
      <c r="HD132" s="792"/>
      <c r="HE132" s="792"/>
      <c r="HF132" s="792"/>
      <c r="HG132" s="792"/>
      <c r="HH132" s="792"/>
      <c r="HI132" s="792"/>
      <c r="HJ132" s="792"/>
      <c r="HK132" s="792"/>
      <c r="HL132" s="792"/>
      <c r="HM132" s="792"/>
      <c r="HN132" s="792"/>
      <c r="HO132" s="792"/>
      <c r="HP132" s="792"/>
      <c r="HQ132" s="792"/>
      <c r="HR132" s="792"/>
      <c r="HS132" s="792"/>
      <c r="HT132" s="792"/>
      <c r="HU132" s="792"/>
      <c r="HV132" s="792"/>
      <c r="HW132" s="792"/>
      <c r="HX132" s="792"/>
      <c r="HY132" s="792"/>
      <c r="HZ132" s="792"/>
      <c r="IA132" s="792"/>
      <c r="IB132" s="792"/>
      <c r="IC132" s="792"/>
      <c r="ID132" s="792"/>
      <c r="IE132" s="792"/>
      <c r="IF132" s="792"/>
      <c r="IG132" s="792"/>
      <c r="IH132" s="792"/>
      <c r="II132" s="792"/>
      <c r="IJ132" s="792"/>
      <c r="IK132" s="792"/>
      <c r="IL132" s="792"/>
      <c r="IM132" s="792"/>
      <c r="IN132" s="792"/>
      <c r="IO132" s="792"/>
      <c r="IP132" s="792"/>
      <c r="IQ132" s="792"/>
      <c r="IR132" s="792"/>
      <c r="IS132" s="792"/>
      <c r="IT132" s="792"/>
      <c r="IU132" s="792"/>
      <c r="IV132" s="792"/>
      <c r="IW132" s="792"/>
      <c r="IX132" s="792"/>
    </row>
    <row r="133" spans="1:258" s="793" customFormat="1" ht="15.75" customHeight="1" thickBot="1" x14ac:dyDescent="0.3">
      <c r="A133" s="2"/>
      <c r="B133" s="2"/>
      <c r="C133" s="799"/>
      <c r="D133" s="800"/>
      <c r="E133" s="801"/>
      <c r="F133" s="801"/>
      <c r="G133" s="801"/>
      <c r="H133" s="907"/>
      <c r="I133" s="77"/>
      <c r="J133" s="77"/>
      <c r="K133" s="802"/>
      <c r="L133" s="791"/>
      <c r="M133" s="720"/>
      <c r="N133" s="720"/>
      <c r="O133" s="543"/>
      <c r="P133" s="544"/>
      <c r="Q133" s="544"/>
      <c r="R133" s="792"/>
      <c r="S133" s="792"/>
      <c r="T133" s="792"/>
      <c r="U133" s="792"/>
      <c r="V133" s="792"/>
      <c r="W133" s="792"/>
      <c r="X133" s="792"/>
      <c r="Y133" s="792"/>
      <c r="Z133" s="792"/>
      <c r="AA133" s="792"/>
      <c r="AB133" s="792"/>
      <c r="AC133" s="792"/>
      <c r="AD133" s="792"/>
      <c r="AE133" s="792"/>
      <c r="AF133" s="792"/>
      <c r="AG133" s="792"/>
      <c r="AH133" s="792"/>
      <c r="AI133" s="792"/>
      <c r="AJ133" s="792"/>
      <c r="AK133" s="792"/>
      <c r="AL133" s="792"/>
      <c r="AM133" s="792"/>
      <c r="AN133" s="792"/>
      <c r="AO133" s="792"/>
      <c r="AP133" s="792"/>
      <c r="AQ133" s="792"/>
      <c r="AR133" s="792"/>
      <c r="AS133" s="792"/>
      <c r="AT133" s="792"/>
      <c r="AU133" s="792"/>
      <c r="AV133" s="792"/>
      <c r="AW133" s="792"/>
      <c r="AX133" s="792"/>
      <c r="AY133" s="792"/>
      <c r="AZ133" s="792"/>
      <c r="BA133" s="792"/>
      <c r="BB133" s="792"/>
      <c r="BC133" s="792"/>
      <c r="BD133" s="792"/>
      <c r="BE133" s="792"/>
      <c r="BF133" s="792"/>
      <c r="BG133" s="792"/>
      <c r="BH133" s="792"/>
      <c r="BI133" s="792"/>
      <c r="BJ133" s="792"/>
      <c r="BK133" s="792"/>
      <c r="BL133" s="792"/>
      <c r="BM133" s="792"/>
      <c r="BN133" s="792"/>
      <c r="BO133" s="792"/>
      <c r="BP133" s="792"/>
      <c r="BQ133" s="792"/>
      <c r="BR133" s="792"/>
      <c r="BS133" s="792"/>
      <c r="BT133" s="792"/>
      <c r="BU133" s="792"/>
      <c r="BV133" s="792"/>
      <c r="BW133" s="792"/>
      <c r="BX133" s="792"/>
      <c r="BY133" s="792"/>
      <c r="BZ133" s="792"/>
      <c r="CA133" s="792"/>
      <c r="CB133" s="792"/>
      <c r="CC133" s="792"/>
      <c r="CD133" s="792"/>
      <c r="CE133" s="792"/>
      <c r="CF133" s="792"/>
      <c r="CG133" s="792"/>
      <c r="CH133" s="792"/>
      <c r="CI133" s="792"/>
      <c r="CJ133" s="792"/>
      <c r="CK133" s="792"/>
      <c r="CL133" s="792"/>
      <c r="CM133" s="792"/>
      <c r="CN133" s="792"/>
      <c r="CO133" s="792"/>
      <c r="CP133" s="792"/>
      <c r="CQ133" s="792"/>
      <c r="CR133" s="792"/>
      <c r="CS133" s="792"/>
      <c r="CT133" s="792"/>
      <c r="CU133" s="792"/>
      <c r="CV133" s="792"/>
      <c r="CW133" s="792"/>
      <c r="CX133" s="792"/>
      <c r="CY133" s="792"/>
      <c r="CZ133" s="792"/>
      <c r="DA133" s="792"/>
      <c r="DB133" s="792"/>
      <c r="DC133" s="792"/>
      <c r="DD133" s="792"/>
      <c r="DE133" s="792"/>
      <c r="DF133" s="792"/>
      <c r="DG133" s="792"/>
      <c r="DH133" s="792"/>
      <c r="DI133" s="792"/>
      <c r="DJ133" s="792"/>
      <c r="DK133" s="792"/>
      <c r="DL133" s="792"/>
      <c r="DM133" s="792"/>
      <c r="DN133" s="792"/>
      <c r="DO133" s="792"/>
      <c r="DP133" s="792"/>
      <c r="DQ133" s="792"/>
      <c r="DR133" s="792"/>
      <c r="DS133" s="792"/>
      <c r="DT133" s="792"/>
      <c r="DU133" s="792"/>
      <c r="DV133" s="792"/>
      <c r="DW133" s="792"/>
      <c r="DX133" s="792"/>
      <c r="DY133" s="792"/>
      <c r="DZ133" s="792"/>
      <c r="EA133" s="792"/>
      <c r="EB133" s="792"/>
      <c r="EC133" s="792"/>
      <c r="ED133" s="792"/>
      <c r="EE133" s="792"/>
      <c r="EF133" s="792"/>
      <c r="EG133" s="792"/>
      <c r="EH133" s="792"/>
      <c r="EI133" s="792"/>
      <c r="EJ133" s="792"/>
      <c r="EK133" s="792"/>
      <c r="EL133" s="792"/>
      <c r="EM133" s="792"/>
      <c r="EN133" s="792"/>
      <c r="EO133" s="792"/>
      <c r="EP133" s="792"/>
      <c r="EQ133" s="792"/>
      <c r="ER133" s="792"/>
      <c r="ES133" s="792"/>
      <c r="ET133" s="792"/>
      <c r="EU133" s="792"/>
      <c r="EV133" s="792"/>
      <c r="EW133" s="792"/>
      <c r="EX133" s="792"/>
      <c r="EY133" s="792"/>
      <c r="EZ133" s="792"/>
      <c r="FA133" s="792"/>
      <c r="FB133" s="792"/>
      <c r="FC133" s="792"/>
      <c r="FD133" s="792"/>
      <c r="FE133" s="792"/>
      <c r="FF133" s="792"/>
      <c r="FG133" s="792"/>
      <c r="FH133" s="792"/>
      <c r="FI133" s="792"/>
      <c r="FJ133" s="792"/>
      <c r="FK133" s="792"/>
      <c r="FL133" s="792"/>
      <c r="FM133" s="792"/>
      <c r="FN133" s="792"/>
      <c r="FO133" s="792"/>
      <c r="FP133" s="792"/>
      <c r="FQ133" s="792"/>
      <c r="FR133" s="792"/>
      <c r="FS133" s="792"/>
      <c r="FT133" s="792"/>
      <c r="FU133" s="792"/>
      <c r="FV133" s="792"/>
      <c r="FW133" s="792"/>
      <c r="FX133" s="792"/>
      <c r="FY133" s="792"/>
      <c r="FZ133" s="792"/>
      <c r="GA133" s="792"/>
      <c r="GB133" s="792"/>
      <c r="GC133" s="792"/>
      <c r="GD133" s="792"/>
      <c r="GE133" s="792"/>
      <c r="GF133" s="792"/>
      <c r="GG133" s="792"/>
      <c r="GH133" s="792"/>
      <c r="GI133" s="792"/>
      <c r="GJ133" s="792"/>
      <c r="GK133" s="792"/>
      <c r="GL133" s="792"/>
      <c r="GM133" s="792"/>
      <c r="GN133" s="792"/>
      <c r="GO133" s="792"/>
      <c r="GP133" s="792"/>
      <c r="GQ133" s="792"/>
      <c r="GR133" s="792"/>
      <c r="GS133" s="792"/>
      <c r="GT133" s="792"/>
      <c r="GU133" s="792"/>
      <c r="GV133" s="792"/>
      <c r="GW133" s="792"/>
      <c r="GX133" s="792"/>
      <c r="GY133" s="792"/>
      <c r="GZ133" s="792"/>
      <c r="HA133" s="792"/>
      <c r="HB133" s="792"/>
      <c r="HC133" s="792"/>
      <c r="HD133" s="792"/>
      <c r="HE133" s="792"/>
      <c r="HF133" s="792"/>
      <c r="HG133" s="792"/>
      <c r="HH133" s="792"/>
      <c r="HI133" s="792"/>
      <c r="HJ133" s="792"/>
      <c r="HK133" s="792"/>
      <c r="HL133" s="792"/>
      <c r="HM133" s="792"/>
      <c r="HN133" s="792"/>
      <c r="HO133" s="792"/>
      <c r="HP133" s="792"/>
      <c r="HQ133" s="792"/>
      <c r="HR133" s="792"/>
      <c r="HS133" s="792"/>
      <c r="HT133" s="792"/>
      <c r="HU133" s="792"/>
      <c r="HV133" s="792"/>
      <c r="HW133" s="792"/>
      <c r="HX133" s="792"/>
      <c r="HY133" s="792"/>
      <c r="HZ133" s="792"/>
      <c r="IA133" s="792"/>
      <c r="IB133" s="792"/>
      <c r="IC133" s="792"/>
      <c r="ID133" s="792"/>
      <c r="IE133" s="792"/>
      <c r="IF133" s="792"/>
      <c r="IG133" s="792"/>
      <c r="IH133" s="792"/>
      <c r="II133" s="792"/>
      <c r="IJ133" s="792"/>
      <c r="IK133" s="792"/>
      <c r="IL133" s="792"/>
      <c r="IM133" s="792"/>
      <c r="IN133" s="792"/>
      <c r="IO133" s="792"/>
      <c r="IP133" s="792"/>
      <c r="IQ133" s="792"/>
      <c r="IR133" s="792"/>
      <c r="IS133" s="792"/>
      <c r="IT133" s="792"/>
      <c r="IU133" s="792"/>
      <c r="IV133" s="792"/>
      <c r="IW133" s="792"/>
      <c r="IX133" s="792"/>
    </row>
    <row r="134" spans="1:258" s="793" customFormat="1" ht="25.5" customHeight="1" thickBot="1" x14ac:dyDescent="0.3">
      <c r="A134" s="824" t="s">
        <v>123</v>
      </c>
      <c r="B134" s="824" t="s">
        <v>124</v>
      </c>
      <c r="C134" s="825"/>
      <c r="D134" s="824"/>
      <c r="E134" s="825"/>
      <c r="F134" s="825"/>
      <c r="G134" s="826"/>
      <c r="H134" s="469" t="s">
        <v>48</v>
      </c>
      <c r="I134" s="640" t="s">
        <v>49</v>
      </c>
      <c r="J134" s="640" t="s">
        <v>50</v>
      </c>
      <c r="K134" s="803"/>
      <c r="L134" s="791"/>
      <c r="M134" s="720"/>
      <c r="N134" s="720"/>
      <c r="O134" s="543"/>
      <c r="P134" s="544"/>
      <c r="Q134" s="544"/>
      <c r="R134" s="792"/>
      <c r="S134" s="792"/>
      <c r="T134" s="792"/>
      <c r="U134" s="792"/>
      <c r="V134" s="792"/>
      <c r="W134" s="792"/>
      <c r="X134" s="792"/>
      <c r="Y134" s="792"/>
      <c r="Z134" s="792"/>
      <c r="AA134" s="792"/>
      <c r="AB134" s="792"/>
      <c r="AC134" s="792"/>
      <c r="AD134" s="792"/>
      <c r="AE134" s="792"/>
      <c r="AF134" s="792"/>
      <c r="AG134" s="792"/>
      <c r="AH134" s="792"/>
      <c r="AI134" s="792"/>
      <c r="AJ134" s="792"/>
      <c r="AK134" s="792"/>
      <c r="AL134" s="792"/>
      <c r="AM134" s="792"/>
      <c r="AN134" s="792"/>
      <c r="AO134" s="792"/>
      <c r="AP134" s="792"/>
      <c r="AQ134" s="792"/>
      <c r="AR134" s="792"/>
      <c r="AS134" s="792"/>
      <c r="AT134" s="792"/>
      <c r="AU134" s="792"/>
      <c r="AV134" s="792"/>
      <c r="AW134" s="792"/>
      <c r="AX134" s="792"/>
      <c r="AY134" s="792"/>
      <c r="AZ134" s="792"/>
      <c r="BA134" s="792"/>
      <c r="BB134" s="792"/>
      <c r="BC134" s="792"/>
      <c r="BD134" s="792"/>
      <c r="BE134" s="792"/>
      <c r="BF134" s="792"/>
      <c r="BG134" s="792"/>
      <c r="BH134" s="792"/>
      <c r="BI134" s="792"/>
      <c r="BJ134" s="792"/>
      <c r="BK134" s="792"/>
      <c r="BL134" s="792"/>
      <c r="BM134" s="792"/>
      <c r="BN134" s="792"/>
      <c r="BO134" s="792"/>
      <c r="BP134" s="792"/>
      <c r="BQ134" s="792"/>
      <c r="BR134" s="792"/>
      <c r="BS134" s="792"/>
      <c r="BT134" s="792"/>
      <c r="BU134" s="792"/>
      <c r="BV134" s="792"/>
      <c r="BW134" s="792"/>
      <c r="BX134" s="792"/>
      <c r="BY134" s="792"/>
      <c r="BZ134" s="792"/>
      <c r="CA134" s="792"/>
      <c r="CB134" s="792"/>
      <c r="CC134" s="792"/>
      <c r="CD134" s="792"/>
      <c r="CE134" s="792"/>
      <c r="CF134" s="792"/>
      <c r="CG134" s="792"/>
      <c r="CH134" s="792"/>
      <c r="CI134" s="792"/>
      <c r="CJ134" s="792"/>
      <c r="CK134" s="792"/>
      <c r="CL134" s="792"/>
      <c r="CM134" s="792"/>
      <c r="CN134" s="792"/>
      <c r="CO134" s="792"/>
      <c r="CP134" s="792"/>
      <c r="CQ134" s="792"/>
      <c r="CR134" s="792"/>
      <c r="CS134" s="792"/>
      <c r="CT134" s="792"/>
      <c r="CU134" s="792"/>
      <c r="CV134" s="792"/>
      <c r="CW134" s="792"/>
      <c r="CX134" s="792"/>
      <c r="CY134" s="792"/>
      <c r="CZ134" s="792"/>
      <c r="DA134" s="792"/>
      <c r="DB134" s="792"/>
      <c r="DC134" s="792"/>
      <c r="DD134" s="792"/>
      <c r="DE134" s="792"/>
      <c r="DF134" s="792"/>
      <c r="DG134" s="792"/>
      <c r="DH134" s="792"/>
      <c r="DI134" s="792"/>
      <c r="DJ134" s="792"/>
      <c r="DK134" s="792"/>
      <c r="DL134" s="792"/>
      <c r="DM134" s="792"/>
      <c r="DN134" s="792"/>
      <c r="DO134" s="792"/>
      <c r="DP134" s="792"/>
      <c r="DQ134" s="792"/>
      <c r="DR134" s="792"/>
      <c r="DS134" s="792"/>
      <c r="DT134" s="792"/>
      <c r="DU134" s="792"/>
      <c r="DV134" s="792"/>
      <c r="DW134" s="792"/>
      <c r="DX134" s="792"/>
      <c r="DY134" s="792"/>
      <c r="DZ134" s="792"/>
      <c r="EA134" s="792"/>
      <c r="EB134" s="792"/>
      <c r="EC134" s="792"/>
      <c r="ED134" s="792"/>
      <c r="EE134" s="792"/>
      <c r="EF134" s="792"/>
      <c r="EG134" s="792"/>
      <c r="EH134" s="792"/>
      <c r="EI134" s="792"/>
      <c r="EJ134" s="792"/>
      <c r="EK134" s="792"/>
      <c r="EL134" s="792"/>
      <c r="EM134" s="792"/>
      <c r="EN134" s="792"/>
      <c r="EO134" s="792"/>
      <c r="EP134" s="792"/>
      <c r="EQ134" s="792"/>
      <c r="ER134" s="792"/>
      <c r="ES134" s="792"/>
      <c r="ET134" s="792"/>
      <c r="EU134" s="792"/>
      <c r="EV134" s="792"/>
      <c r="EW134" s="792"/>
      <c r="EX134" s="792"/>
      <c r="EY134" s="792"/>
      <c r="EZ134" s="792"/>
      <c r="FA134" s="792"/>
      <c r="FB134" s="792"/>
      <c r="FC134" s="792"/>
      <c r="FD134" s="792"/>
      <c r="FE134" s="792"/>
      <c r="FF134" s="792"/>
      <c r="FG134" s="792"/>
      <c r="FH134" s="792"/>
      <c r="FI134" s="792"/>
      <c r="FJ134" s="792"/>
      <c r="FK134" s="792"/>
      <c r="FL134" s="792"/>
      <c r="FM134" s="792"/>
      <c r="FN134" s="792"/>
      <c r="FO134" s="792"/>
      <c r="FP134" s="792"/>
      <c r="FQ134" s="792"/>
      <c r="FR134" s="792"/>
      <c r="FS134" s="792"/>
      <c r="FT134" s="792"/>
      <c r="FU134" s="792"/>
      <c r="FV134" s="792"/>
      <c r="FW134" s="792"/>
      <c r="FX134" s="792"/>
      <c r="FY134" s="792"/>
      <c r="FZ134" s="792"/>
      <c r="GA134" s="792"/>
      <c r="GB134" s="792"/>
      <c r="GC134" s="792"/>
      <c r="GD134" s="792"/>
      <c r="GE134" s="792"/>
      <c r="GF134" s="792"/>
      <c r="GG134" s="792"/>
      <c r="GH134" s="792"/>
      <c r="GI134" s="792"/>
      <c r="GJ134" s="792"/>
      <c r="GK134" s="792"/>
      <c r="GL134" s="792"/>
      <c r="GM134" s="792"/>
      <c r="GN134" s="792"/>
      <c r="GO134" s="792"/>
      <c r="GP134" s="792"/>
      <c r="GQ134" s="792"/>
      <c r="GR134" s="792"/>
      <c r="GS134" s="792"/>
      <c r="GT134" s="792"/>
      <c r="GU134" s="792"/>
      <c r="GV134" s="792"/>
      <c r="GW134" s="792"/>
      <c r="GX134" s="792"/>
      <c r="GY134" s="792"/>
      <c r="GZ134" s="792"/>
      <c r="HA134" s="792"/>
      <c r="HB134" s="792"/>
      <c r="HC134" s="792"/>
      <c r="HD134" s="792"/>
      <c r="HE134" s="792"/>
      <c r="HF134" s="792"/>
      <c r="HG134" s="792"/>
      <c r="HH134" s="792"/>
      <c r="HI134" s="792"/>
      <c r="HJ134" s="792"/>
      <c r="HK134" s="792"/>
      <c r="HL134" s="792"/>
      <c r="HM134" s="792"/>
      <c r="HN134" s="792"/>
      <c r="HO134" s="792"/>
      <c r="HP134" s="792"/>
      <c r="HQ134" s="792"/>
      <c r="HR134" s="792"/>
      <c r="HS134" s="792"/>
      <c r="HT134" s="792"/>
      <c r="HU134" s="792"/>
      <c r="HV134" s="792"/>
      <c r="HW134" s="792"/>
      <c r="HX134" s="792"/>
      <c r="HY134" s="792"/>
      <c r="HZ134" s="792"/>
      <c r="IA134" s="792"/>
      <c r="IB134" s="792"/>
      <c r="IC134" s="792"/>
      <c r="ID134" s="792"/>
      <c r="IE134" s="792"/>
      <c r="IF134" s="792"/>
      <c r="IG134" s="792"/>
      <c r="IH134" s="792"/>
      <c r="II134" s="792"/>
      <c r="IJ134" s="792"/>
      <c r="IK134" s="792"/>
      <c r="IL134" s="792"/>
      <c r="IM134" s="792"/>
      <c r="IN134" s="792"/>
      <c r="IO134" s="792"/>
      <c r="IP134" s="792"/>
      <c r="IQ134" s="792"/>
      <c r="IR134" s="792"/>
      <c r="IS134" s="792"/>
      <c r="IT134" s="792"/>
      <c r="IU134" s="792"/>
      <c r="IV134" s="792"/>
      <c r="IW134" s="792"/>
      <c r="IX134" s="792"/>
    </row>
    <row r="135" spans="1:258" s="793" customFormat="1" ht="15.75" customHeight="1" thickBot="1" x14ac:dyDescent="0.3">
      <c r="A135" s="804" t="s">
        <v>290</v>
      </c>
      <c r="B135" s="805" t="s">
        <v>375</v>
      </c>
      <c r="C135" s="806" t="s">
        <v>118</v>
      </c>
      <c r="D135" s="807">
        <v>63</v>
      </c>
      <c r="E135" s="808"/>
      <c r="F135" s="808"/>
      <c r="G135" s="809" t="s">
        <v>26</v>
      </c>
      <c r="H135" s="984"/>
      <c r="I135" s="985"/>
      <c r="J135" s="986"/>
      <c r="K135" s="802"/>
      <c r="L135" s="810">
        <f>H135-I135-J135</f>
        <v>0</v>
      </c>
      <c r="M135" s="811"/>
      <c r="N135" s="811"/>
      <c r="O135" s="543"/>
      <c r="P135" s="544"/>
      <c r="Q135" s="544"/>
      <c r="R135" s="792"/>
      <c r="S135" s="792"/>
      <c r="T135" s="792"/>
      <c r="U135" s="792"/>
      <c r="V135" s="792"/>
      <c r="W135" s="792"/>
      <c r="X135" s="792"/>
      <c r="Y135" s="792"/>
      <c r="Z135" s="792"/>
      <c r="AA135" s="792"/>
      <c r="AB135" s="792"/>
      <c r="AC135" s="792"/>
      <c r="AD135" s="792"/>
      <c r="AE135" s="792"/>
      <c r="AF135" s="792"/>
      <c r="AG135" s="792"/>
      <c r="AH135" s="792"/>
      <c r="AI135" s="792"/>
      <c r="AJ135" s="792"/>
      <c r="AK135" s="792"/>
      <c r="AL135" s="792"/>
      <c r="AM135" s="792"/>
      <c r="AN135" s="792"/>
      <c r="AO135" s="792"/>
      <c r="AP135" s="792"/>
      <c r="AQ135" s="792"/>
      <c r="AR135" s="792"/>
      <c r="AS135" s="792"/>
      <c r="AT135" s="792"/>
      <c r="AU135" s="792"/>
      <c r="AV135" s="792"/>
      <c r="AW135" s="792"/>
      <c r="AX135" s="792"/>
      <c r="AY135" s="792"/>
      <c r="AZ135" s="792"/>
      <c r="BA135" s="792"/>
      <c r="BB135" s="792"/>
      <c r="BC135" s="792"/>
      <c r="BD135" s="792"/>
      <c r="BE135" s="792"/>
      <c r="BF135" s="792"/>
      <c r="BG135" s="792"/>
      <c r="BH135" s="792"/>
      <c r="BI135" s="792"/>
      <c r="BJ135" s="792"/>
      <c r="BK135" s="792"/>
      <c r="BL135" s="792"/>
      <c r="BM135" s="792"/>
      <c r="BN135" s="792"/>
      <c r="BO135" s="792"/>
      <c r="BP135" s="792"/>
      <c r="BQ135" s="792"/>
      <c r="BR135" s="792"/>
      <c r="BS135" s="792"/>
      <c r="BT135" s="792"/>
      <c r="BU135" s="792"/>
      <c r="BV135" s="792"/>
      <c r="BW135" s="792"/>
      <c r="BX135" s="792"/>
      <c r="BY135" s="792"/>
      <c r="BZ135" s="792"/>
      <c r="CA135" s="792"/>
      <c r="CB135" s="792"/>
      <c r="CC135" s="792"/>
      <c r="CD135" s="792"/>
      <c r="CE135" s="792"/>
      <c r="CF135" s="792"/>
      <c r="CG135" s="792"/>
      <c r="CH135" s="792"/>
      <c r="CI135" s="792"/>
      <c r="CJ135" s="792"/>
      <c r="CK135" s="792"/>
      <c r="CL135" s="792"/>
      <c r="CM135" s="792"/>
      <c r="CN135" s="792"/>
      <c r="CO135" s="792"/>
      <c r="CP135" s="792"/>
      <c r="CQ135" s="792"/>
      <c r="CR135" s="792"/>
      <c r="CS135" s="792"/>
      <c r="CT135" s="792"/>
      <c r="CU135" s="792"/>
      <c r="CV135" s="792"/>
      <c r="CW135" s="792"/>
      <c r="CX135" s="792"/>
      <c r="CY135" s="792"/>
      <c r="CZ135" s="792"/>
      <c r="DA135" s="792"/>
      <c r="DB135" s="792"/>
      <c r="DC135" s="792"/>
      <c r="DD135" s="792"/>
      <c r="DE135" s="792"/>
      <c r="DF135" s="792"/>
      <c r="DG135" s="792"/>
      <c r="DH135" s="792"/>
      <c r="DI135" s="792"/>
      <c r="DJ135" s="792"/>
      <c r="DK135" s="792"/>
      <c r="DL135" s="792"/>
      <c r="DM135" s="792"/>
      <c r="DN135" s="792"/>
      <c r="DO135" s="792"/>
      <c r="DP135" s="792"/>
      <c r="DQ135" s="792"/>
      <c r="DR135" s="792"/>
      <c r="DS135" s="792"/>
      <c r="DT135" s="792"/>
      <c r="DU135" s="792"/>
      <c r="DV135" s="792"/>
      <c r="DW135" s="792"/>
      <c r="DX135" s="792"/>
      <c r="DY135" s="792"/>
      <c r="DZ135" s="792"/>
      <c r="EA135" s="792"/>
      <c r="EB135" s="792"/>
      <c r="EC135" s="792"/>
      <c r="ED135" s="792"/>
      <c r="EE135" s="792"/>
      <c r="EF135" s="792"/>
      <c r="EG135" s="792"/>
      <c r="EH135" s="792"/>
      <c r="EI135" s="792"/>
      <c r="EJ135" s="792"/>
      <c r="EK135" s="792"/>
      <c r="EL135" s="792"/>
      <c r="EM135" s="792"/>
      <c r="EN135" s="792"/>
      <c r="EO135" s="792"/>
      <c r="EP135" s="792"/>
      <c r="EQ135" s="792"/>
      <c r="ER135" s="792"/>
      <c r="ES135" s="792"/>
      <c r="ET135" s="792"/>
      <c r="EU135" s="792"/>
      <c r="EV135" s="792"/>
      <c r="EW135" s="792"/>
      <c r="EX135" s="792"/>
      <c r="EY135" s="792"/>
      <c r="EZ135" s="792"/>
      <c r="FA135" s="792"/>
      <c r="FB135" s="792"/>
      <c r="FC135" s="792"/>
      <c r="FD135" s="792"/>
      <c r="FE135" s="792"/>
      <c r="FF135" s="792"/>
      <c r="FG135" s="792"/>
      <c r="FH135" s="792"/>
      <c r="FI135" s="792"/>
      <c r="FJ135" s="792"/>
      <c r="FK135" s="792"/>
      <c r="FL135" s="792"/>
      <c r="FM135" s="792"/>
      <c r="FN135" s="792"/>
      <c r="FO135" s="792"/>
      <c r="FP135" s="792"/>
      <c r="FQ135" s="792"/>
      <c r="FR135" s="792"/>
      <c r="FS135" s="792"/>
      <c r="FT135" s="792"/>
      <c r="FU135" s="792"/>
      <c r="FV135" s="792"/>
      <c r="FW135" s="792"/>
      <c r="FX135" s="792"/>
      <c r="FY135" s="792"/>
      <c r="FZ135" s="792"/>
      <c r="GA135" s="792"/>
      <c r="GB135" s="792"/>
      <c r="GC135" s="792"/>
      <c r="GD135" s="792"/>
      <c r="GE135" s="792"/>
      <c r="GF135" s="792"/>
      <c r="GG135" s="792"/>
      <c r="GH135" s="792"/>
      <c r="GI135" s="792"/>
      <c r="GJ135" s="792"/>
      <c r="GK135" s="792"/>
      <c r="GL135" s="792"/>
      <c r="GM135" s="792"/>
      <c r="GN135" s="792"/>
      <c r="GO135" s="792"/>
      <c r="GP135" s="792"/>
      <c r="GQ135" s="792"/>
      <c r="GR135" s="792"/>
      <c r="GS135" s="792"/>
      <c r="GT135" s="792"/>
      <c r="GU135" s="792"/>
      <c r="GV135" s="792"/>
      <c r="GW135" s="792"/>
      <c r="GX135" s="792"/>
      <c r="GY135" s="792"/>
      <c r="GZ135" s="792"/>
      <c r="HA135" s="792"/>
      <c r="HB135" s="792"/>
      <c r="HC135" s="792"/>
      <c r="HD135" s="792"/>
      <c r="HE135" s="792"/>
      <c r="HF135" s="792"/>
      <c r="HG135" s="792"/>
      <c r="HH135" s="792"/>
      <c r="HI135" s="792"/>
      <c r="HJ135" s="792"/>
      <c r="HK135" s="792"/>
      <c r="HL135" s="792"/>
      <c r="HM135" s="792"/>
      <c r="HN135" s="792"/>
      <c r="HO135" s="792"/>
      <c r="HP135" s="792"/>
      <c r="HQ135" s="792"/>
      <c r="HR135" s="792"/>
      <c r="HS135" s="792"/>
      <c r="HT135" s="792"/>
      <c r="HU135" s="792"/>
      <c r="HV135" s="792"/>
      <c r="HW135" s="792"/>
      <c r="HX135" s="792"/>
      <c r="HY135" s="792"/>
      <c r="HZ135" s="792"/>
      <c r="IA135" s="792"/>
      <c r="IB135" s="792"/>
      <c r="IC135" s="792"/>
      <c r="ID135" s="792"/>
      <c r="IE135" s="792"/>
      <c r="IF135" s="792"/>
      <c r="IG135" s="792"/>
      <c r="IH135" s="792"/>
      <c r="II135" s="792"/>
      <c r="IJ135" s="792"/>
      <c r="IK135" s="792"/>
      <c r="IL135" s="792"/>
      <c r="IM135" s="792"/>
      <c r="IN135" s="792"/>
      <c r="IO135" s="792"/>
      <c r="IP135" s="792"/>
      <c r="IQ135" s="792"/>
      <c r="IR135" s="792"/>
      <c r="IS135" s="792"/>
      <c r="IT135" s="792"/>
      <c r="IU135" s="792"/>
      <c r="IV135" s="792"/>
      <c r="IW135" s="792"/>
      <c r="IX135" s="792"/>
    </row>
    <row r="136" spans="1:258" s="793" customFormat="1" ht="15.75" customHeight="1" x14ac:dyDescent="0.25">
      <c r="A136" s="2"/>
      <c r="B136" s="2"/>
      <c r="C136" s="799"/>
      <c r="D136" s="800"/>
      <c r="E136" s="801"/>
      <c r="F136" s="801"/>
      <c r="G136" s="801"/>
      <c r="H136" s="911"/>
      <c r="I136" s="907"/>
      <c r="J136" s="907"/>
      <c r="K136" s="791"/>
      <c r="L136" s="791"/>
      <c r="M136" s="720"/>
      <c r="N136" s="720"/>
      <c r="O136" s="543"/>
      <c r="P136" s="544"/>
      <c r="Q136" s="544"/>
      <c r="R136" s="792"/>
      <c r="S136" s="792"/>
      <c r="T136" s="792"/>
      <c r="U136" s="792"/>
      <c r="V136" s="792"/>
      <c r="W136" s="792"/>
      <c r="X136" s="792"/>
      <c r="Y136" s="792"/>
      <c r="Z136" s="792"/>
      <c r="AA136" s="792"/>
      <c r="AB136" s="792"/>
      <c r="AC136" s="792"/>
      <c r="AD136" s="792"/>
      <c r="AE136" s="792"/>
      <c r="AF136" s="792"/>
      <c r="AG136" s="792"/>
      <c r="AH136" s="792"/>
      <c r="AI136" s="792"/>
      <c r="AJ136" s="792"/>
      <c r="AK136" s="792"/>
      <c r="AL136" s="792"/>
      <c r="AM136" s="792"/>
      <c r="AN136" s="792"/>
      <c r="AO136" s="792"/>
      <c r="AP136" s="792"/>
      <c r="AQ136" s="792"/>
      <c r="AR136" s="792"/>
      <c r="AS136" s="792"/>
      <c r="AT136" s="792"/>
      <c r="AU136" s="792"/>
      <c r="AV136" s="792"/>
      <c r="AW136" s="792"/>
      <c r="AX136" s="792"/>
      <c r="AY136" s="792"/>
      <c r="AZ136" s="792"/>
      <c r="BA136" s="792"/>
      <c r="BB136" s="792"/>
      <c r="BC136" s="792"/>
      <c r="BD136" s="792"/>
      <c r="BE136" s="792"/>
      <c r="BF136" s="792"/>
      <c r="BG136" s="792"/>
      <c r="BH136" s="792"/>
      <c r="BI136" s="792"/>
      <c r="BJ136" s="792"/>
      <c r="BK136" s="792"/>
      <c r="BL136" s="792"/>
      <c r="BM136" s="792"/>
      <c r="BN136" s="792"/>
      <c r="BO136" s="792"/>
      <c r="BP136" s="792"/>
      <c r="BQ136" s="792"/>
      <c r="BR136" s="792"/>
      <c r="BS136" s="792"/>
      <c r="BT136" s="792"/>
      <c r="BU136" s="792"/>
      <c r="BV136" s="792"/>
      <c r="BW136" s="792"/>
      <c r="BX136" s="792"/>
      <c r="BY136" s="792"/>
      <c r="BZ136" s="792"/>
      <c r="CA136" s="792"/>
      <c r="CB136" s="792"/>
      <c r="CC136" s="792"/>
      <c r="CD136" s="792"/>
      <c r="CE136" s="792"/>
      <c r="CF136" s="792"/>
      <c r="CG136" s="792"/>
      <c r="CH136" s="792"/>
      <c r="CI136" s="792"/>
      <c r="CJ136" s="792"/>
      <c r="CK136" s="792"/>
      <c r="CL136" s="792"/>
      <c r="CM136" s="792"/>
      <c r="CN136" s="792"/>
      <c r="CO136" s="792"/>
      <c r="CP136" s="792"/>
      <c r="CQ136" s="792"/>
      <c r="CR136" s="792"/>
      <c r="CS136" s="792"/>
      <c r="CT136" s="792"/>
      <c r="CU136" s="792"/>
      <c r="CV136" s="792"/>
      <c r="CW136" s="792"/>
      <c r="CX136" s="792"/>
      <c r="CY136" s="792"/>
      <c r="CZ136" s="792"/>
      <c r="DA136" s="792"/>
      <c r="DB136" s="792"/>
      <c r="DC136" s="792"/>
      <c r="DD136" s="792"/>
      <c r="DE136" s="792"/>
      <c r="DF136" s="792"/>
      <c r="DG136" s="792"/>
      <c r="DH136" s="792"/>
      <c r="DI136" s="792"/>
      <c r="DJ136" s="792"/>
      <c r="DK136" s="792"/>
      <c r="DL136" s="792"/>
      <c r="DM136" s="792"/>
      <c r="DN136" s="792"/>
      <c r="DO136" s="792"/>
      <c r="DP136" s="792"/>
      <c r="DQ136" s="792"/>
      <c r="DR136" s="792"/>
      <c r="DS136" s="792"/>
      <c r="DT136" s="792"/>
      <c r="DU136" s="792"/>
      <c r="DV136" s="792"/>
      <c r="DW136" s="792"/>
      <c r="DX136" s="792"/>
      <c r="DY136" s="792"/>
      <c r="DZ136" s="792"/>
      <c r="EA136" s="792"/>
      <c r="EB136" s="792"/>
      <c r="EC136" s="792"/>
      <c r="ED136" s="792"/>
      <c r="EE136" s="792"/>
      <c r="EF136" s="792"/>
      <c r="EG136" s="792"/>
      <c r="EH136" s="792"/>
      <c r="EI136" s="792"/>
      <c r="EJ136" s="792"/>
      <c r="EK136" s="792"/>
      <c r="EL136" s="792"/>
      <c r="EM136" s="792"/>
      <c r="EN136" s="792"/>
      <c r="EO136" s="792"/>
      <c r="EP136" s="792"/>
      <c r="EQ136" s="792"/>
      <c r="ER136" s="792"/>
      <c r="ES136" s="792"/>
      <c r="ET136" s="792"/>
      <c r="EU136" s="792"/>
      <c r="EV136" s="792"/>
      <c r="EW136" s="792"/>
      <c r="EX136" s="792"/>
      <c r="EY136" s="792"/>
      <c r="EZ136" s="792"/>
      <c r="FA136" s="792"/>
      <c r="FB136" s="792"/>
      <c r="FC136" s="792"/>
      <c r="FD136" s="792"/>
      <c r="FE136" s="792"/>
      <c r="FF136" s="792"/>
      <c r="FG136" s="792"/>
      <c r="FH136" s="792"/>
      <c r="FI136" s="792"/>
      <c r="FJ136" s="792"/>
      <c r="FK136" s="792"/>
      <c r="FL136" s="792"/>
      <c r="FM136" s="792"/>
      <c r="FN136" s="792"/>
      <c r="FO136" s="792"/>
      <c r="FP136" s="792"/>
      <c r="FQ136" s="792"/>
      <c r="FR136" s="792"/>
      <c r="FS136" s="792"/>
      <c r="FT136" s="792"/>
      <c r="FU136" s="792"/>
      <c r="FV136" s="792"/>
      <c r="FW136" s="792"/>
      <c r="FX136" s="792"/>
      <c r="FY136" s="792"/>
      <c r="FZ136" s="792"/>
      <c r="GA136" s="792"/>
      <c r="GB136" s="792"/>
      <c r="GC136" s="792"/>
      <c r="GD136" s="792"/>
      <c r="GE136" s="792"/>
      <c r="GF136" s="792"/>
      <c r="GG136" s="792"/>
      <c r="GH136" s="792"/>
      <c r="GI136" s="792"/>
      <c r="GJ136" s="792"/>
      <c r="GK136" s="792"/>
      <c r="GL136" s="792"/>
      <c r="GM136" s="792"/>
      <c r="GN136" s="792"/>
      <c r="GO136" s="792"/>
      <c r="GP136" s="792"/>
      <c r="GQ136" s="792"/>
      <c r="GR136" s="792"/>
      <c r="GS136" s="792"/>
      <c r="GT136" s="792"/>
      <c r="GU136" s="792"/>
      <c r="GV136" s="792"/>
      <c r="GW136" s="792"/>
      <c r="GX136" s="792"/>
      <c r="GY136" s="792"/>
      <c r="GZ136" s="792"/>
      <c r="HA136" s="792"/>
      <c r="HB136" s="792"/>
      <c r="HC136" s="792"/>
      <c r="HD136" s="792"/>
      <c r="HE136" s="792"/>
      <c r="HF136" s="792"/>
      <c r="HG136" s="792"/>
      <c r="HH136" s="792"/>
      <c r="HI136" s="792"/>
      <c r="HJ136" s="792"/>
      <c r="HK136" s="792"/>
      <c r="HL136" s="792"/>
      <c r="HM136" s="792"/>
      <c r="HN136" s="792"/>
      <c r="HO136" s="792"/>
      <c r="HP136" s="792"/>
      <c r="HQ136" s="792"/>
      <c r="HR136" s="792"/>
      <c r="HS136" s="792"/>
      <c r="HT136" s="792"/>
      <c r="HU136" s="792"/>
      <c r="HV136" s="792"/>
      <c r="HW136" s="792"/>
      <c r="HX136" s="792"/>
      <c r="HY136" s="792"/>
      <c r="HZ136" s="792"/>
      <c r="IA136" s="792"/>
      <c r="IB136" s="792"/>
      <c r="IC136" s="792"/>
      <c r="ID136" s="792"/>
      <c r="IE136" s="792"/>
      <c r="IF136" s="792"/>
      <c r="IG136" s="792"/>
      <c r="IH136" s="792"/>
      <c r="II136" s="792"/>
      <c r="IJ136" s="792"/>
      <c r="IK136" s="792"/>
      <c r="IL136" s="792"/>
      <c r="IM136" s="792"/>
      <c r="IN136" s="792"/>
      <c r="IO136" s="792"/>
      <c r="IP136" s="792"/>
      <c r="IQ136" s="792"/>
      <c r="IR136" s="792"/>
      <c r="IS136" s="792"/>
      <c r="IT136" s="792"/>
      <c r="IU136" s="792"/>
      <c r="IV136" s="792"/>
      <c r="IW136" s="792"/>
      <c r="IX136" s="792"/>
    </row>
    <row r="137" spans="1:258" s="780" customFormat="1" ht="15.75" customHeight="1" thickBot="1" x14ac:dyDescent="0.3">
      <c r="A137" s="389"/>
      <c r="B137" s="389"/>
      <c r="C137" s="678"/>
      <c r="D137" s="679"/>
      <c r="E137" s="680"/>
      <c r="F137" s="680"/>
      <c r="G137" s="680"/>
      <c r="H137" s="960"/>
      <c r="I137" s="722"/>
      <c r="J137" s="722"/>
      <c r="K137" s="719"/>
      <c r="L137" s="719"/>
      <c r="M137" s="720"/>
      <c r="N137" s="720"/>
      <c r="O137" s="554"/>
      <c r="P137" s="555"/>
      <c r="Q137" s="555"/>
      <c r="R137" s="721"/>
      <c r="S137" s="721"/>
      <c r="T137" s="721"/>
      <c r="U137" s="721"/>
      <c r="V137" s="721"/>
      <c r="W137" s="721"/>
      <c r="X137" s="721"/>
      <c r="Y137" s="721"/>
      <c r="Z137" s="721"/>
      <c r="AA137" s="721"/>
      <c r="AB137" s="721"/>
      <c r="AC137" s="721"/>
      <c r="AD137" s="721"/>
      <c r="AE137" s="721"/>
      <c r="AF137" s="721"/>
      <c r="AG137" s="721"/>
      <c r="AH137" s="721"/>
      <c r="AI137" s="721"/>
      <c r="AJ137" s="721"/>
      <c r="AK137" s="721"/>
      <c r="AL137" s="721"/>
      <c r="AM137" s="721"/>
      <c r="AN137" s="721"/>
      <c r="AO137" s="721"/>
      <c r="AP137" s="721"/>
      <c r="AQ137" s="721"/>
      <c r="AR137" s="721"/>
      <c r="AS137" s="721"/>
      <c r="AT137" s="721"/>
      <c r="AU137" s="721"/>
      <c r="AV137" s="721"/>
      <c r="AW137" s="721"/>
      <c r="AX137" s="721"/>
      <c r="AY137" s="721"/>
      <c r="AZ137" s="721"/>
      <c r="BA137" s="721"/>
      <c r="BB137" s="721"/>
      <c r="BC137" s="721"/>
      <c r="BD137" s="721"/>
      <c r="BE137" s="721"/>
      <c r="BF137" s="721"/>
      <c r="BG137" s="721"/>
      <c r="BH137" s="721"/>
      <c r="BI137" s="721"/>
      <c r="BJ137" s="721"/>
      <c r="BK137" s="721"/>
      <c r="BL137" s="721"/>
      <c r="BM137" s="721"/>
      <c r="BN137" s="721"/>
      <c r="BO137" s="721"/>
      <c r="BP137" s="721"/>
      <c r="BQ137" s="721"/>
      <c r="BR137" s="721"/>
      <c r="BS137" s="721"/>
      <c r="BT137" s="721"/>
      <c r="BU137" s="721"/>
      <c r="BV137" s="721"/>
      <c r="BW137" s="721"/>
      <c r="BX137" s="721"/>
      <c r="BY137" s="721"/>
      <c r="BZ137" s="721"/>
      <c r="CA137" s="721"/>
      <c r="CB137" s="721"/>
      <c r="CC137" s="721"/>
      <c r="CD137" s="721"/>
      <c r="CE137" s="721"/>
      <c r="CF137" s="721"/>
      <c r="CG137" s="721"/>
      <c r="CH137" s="721"/>
      <c r="CI137" s="721"/>
      <c r="CJ137" s="721"/>
      <c r="CK137" s="721"/>
      <c r="CL137" s="721"/>
      <c r="CM137" s="721"/>
      <c r="CN137" s="721"/>
      <c r="CO137" s="721"/>
      <c r="CP137" s="721"/>
      <c r="CQ137" s="721"/>
      <c r="CR137" s="721"/>
      <c r="CS137" s="721"/>
      <c r="CT137" s="721"/>
      <c r="CU137" s="721"/>
      <c r="CV137" s="721"/>
      <c r="CW137" s="721"/>
      <c r="CX137" s="721"/>
      <c r="CY137" s="721"/>
      <c r="CZ137" s="721"/>
      <c r="DA137" s="721"/>
      <c r="DB137" s="721"/>
      <c r="DC137" s="721"/>
      <c r="DD137" s="721"/>
      <c r="DE137" s="721"/>
      <c r="DF137" s="721"/>
      <c r="DG137" s="721"/>
      <c r="DH137" s="721"/>
      <c r="DI137" s="721"/>
      <c r="DJ137" s="721"/>
      <c r="DK137" s="721"/>
      <c r="DL137" s="721"/>
      <c r="DM137" s="721"/>
      <c r="DN137" s="721"/>
      <c r="DO137" s="721"/>
      <c r="DP137" s="721"/>
      <c r="DQ137" s="721"/>
      <c r="DR137" s="721"/>
      <c r="DS137" s="721"/>
      <c r="DT137" s="721"/>
      <c r="DU137" s="721"/>
      <c r="DV137" s="721"/>
      <c r="DW137" s="721"/>
      <c r="DX137" s="721"/>
      <c r="DY137" s="721"/>
      <c r="DZ137" s="721"/>
      <c r="EA137" s="721"/>
      <c r="EB137" s="721"/>
      <c r="EC137" s="721"/>
      <c r="ED137" s="721"/>
      <c r="EE137" s="721"/>
      <c r="EF137" s="721"/>
      <c r="EG137" s="721"/>
      <c r="EH137" s="721"/>
      <c r="EI137" s="721"/>
      <c r="EJ137" s="721"/>
      <c r="EK137" s="721"/>
      <c r="EL137" s="721"/>
      <c r="EM137" s="721"/>
      <c r="EN137" s="721"/>
      <c r="EO137" s="721"/>
      <c r="EP137" s="721"/>
      <c r="EQ137" s="721"/>
      <c r="ER137" s="721"/>
      <c r="ES137" s="721"/>
      <c r="ET137" s="721"/>
      <c r="EU137" s="721"/>
      <c r="EV137" s="721"/>
      <c r="EW137" s="721"/>
      <c r="EX137" s="721"/>
      <c r="EY137" s="721"/>
      <c r="EZ137" s="721"/>
      <c r="FA137" s="721"/>
      <c r="FB137" s="721"/>
      <c r="FC137" s="721"/>
      <c r="FD137" s="721"/>
      <c r="FE137" s="721"/>
      <c r="FF137" s="721"/>
      <c r="FG137" s="721"/>
      <c r="FH137" s="721"/>
      <c r="FI137" s="721"/>
      <c r="FJ137" s="721"/>
      <c r="FK137" s="721"/>
      <c r="FL137" s="721"/>
      <c r="FM137" s="721"/>
      <c r="FN137" s="721"/>
      <c r="FO137" s="721"/>
      <c r="FP137" s="721"/>
      <c r="FQ137" s="721"/>
      <c r="FR137" s="721"/>
      <c r="FS137" s="721"/>
      <c r="FT137" s="721"/>
      <c r="FU137" s="721"/>
      <c r="FV137" s="721"/>
      <c r="FW137" s="721"/>
      <c r="FX137" s="721"/>
      <c r="FY137" s="721"/>
      <c r="FZ137" s="721"/>
      <c r="GA137" s="721"/>
      <c r="GB137" s="721"/>
      <c r="GC137" s="721"/>
      <c r="GD137" s="721"/>
      <c r="GE137" s="721"/>
      <c r="GF137" s="721"/>
      <c r="GG137" s="721"/>
      <c r="GH137" s="721"/>
      <c r="GI137" s="721"/>
      <c r="GJ137" s="721"/>
      <c r="GK137" s="721"/>
      <c r="GL137" s="721"/>
      <c r="GM137" s="721"/>
      <c r="GN137" s="721"/>
      <c r="GO137" s="721"/>
      <c r="GP137" s="721"/>
      <c r="GQ137" s="721"/>
      <c r="GR137" s="721"/>
      <c r="GS137" s="721"/>
      <c r="GT137" s="721"/>
      <c r="GU137" s="721"/>
      <c r="GV137" s="721"/>
      <c r="GW137" s="721"/>
      <c r="GX137" s="721"/>
      <c r="GY137" s="721"/>
      <c r="GZ137" s="721"/>
      <c r="HA137" s="721"/>
      <c r="HB137" s="721"/>
      <c r="HC137" s="721"/>
      <c r="HD137" s="721"/>
      <c r="HE137" s="721"/>
      <c r="HF137" s="721"/>
      <c r="HG137" s="721"/>
      <c r="HH137" s="721"/>
      <c r="HI137" s="721"/>
      <c r="HJ137" s="721"/>
      <c r="HK137" s="721"/>
      <c r="HL137" s="721"/>
      <c r="HM137" s="721"/>
      <c r="HN137" s="721"/>
      <c r="HO137" s="721"/>
      <c r="HP137" s="721"/>
      <c r="HQ137" s="721"/>
      <c r="HR137" s="721"/>
      <c r="HS137" s="721"/>
      <c r="HT137" s="721"/>
      <c r="HU137" s="721"/>
      <c r="HV137" s="721"/>
      <c r="HW137" s="721"/>
      <c r="HX137" s="721"/>
      <c r="HY137" s="721"/>
      <c r="HZ137" s="721"/>
      <c r="IA137" s="721"/>
      <c r="IB137" s="721"/>
      <c r="IC137" s="721"/>
      <c r="ID137" s="721"/>
      <c r="IE137" s="721"/>
      <c r="IF137" s="721"/>
      <c r="IG137" s="721"/>
      <c r="IH137" s="721"/>
      <c r="II137" s="721"/>
      <c r="IJ137" s="721"/>
      <c r="IK137" s="721"/>
      <c r="IL137" s="721"/>
      <c r="IM137" s="721"/>
      <c r="IN137" s="721"/>
      <c r="IO137" s="721"/>
      <c r="IP137" s="721"/>
      <c r="IQ137" s="721"/>
      <c r="IR137" s="721"/>
      <c r="IS137" s="721"/>
      <c r="IT137" s="721"/>
      <c r="IU137" s="721"/>
      <c r="IV137" s="721"/>
      <c r="IW137" s="721"/>
      <c r="IX137" s="721"/>
    </row>
    <row r="138" spans="1:258" s="793" customFormat="1" ht="25.5" customHeight="1" thickBot="1" x14ac:dyDescent="0.3">
      <c r="A138" s="439" t="s">
        <v>125</v>
      </c>
      <c r="B138" s="439" t="s">
        <v>126</v>
      </c>
      <c r="C138" s="813"/>
      <c r="D138" s="439"/>
      <c r="E138" s="813"/>
      <c r="F138" s="813"/>
      <c r="G138" s="814"/>
      <c r="H138" s="469" t="s">
        <v>48</v>
      </c>
      <c r="I138" s="913" t="s">
        <v>49</v>
      </c>
      <c r="J138" s="913" t="s">
        <v>50</v>
      </c>
      <c r="K138" s="803"/>
      <c r="L138" s="791"/>
      <c r="M138" s="720"/>
      <c r="N138" s="720"/>
      <c r="O138" s="543"/>
      <c r="P138" s="544"/>
      <c r="Q138" s="544"/>
      <c r="R138" s="792"/>
      <c r="S138" s="792"/>
      <c r="T138" s="792"/>
      <c r="U138" s="792"/>
      <c r="V138" s="792"/>
      <c r="W138" s="792"/>
      <c r="X138" s="792"/>
      <c r="Y138" s="792"/>
      <c r="Z138" s="792"/>
      <c r="AA138" s="792"/>
      <c r="AB138" s="792"/>
      <c r="AC138" s="792"/>
      <c r="AD138" s="792"/>
      <c r="AE138" s="792"/>
      <c r="AF138" s="792"/>
      <c r="AG138" s="792"/>
      <c r="AH138" s="792"/>
      <c r="AI138" s="792"/>
      <c r="AJ138" s="792"/>
      <c r="AK138" s="792"/>
      <c r="AL138" s="792"/>
      <c r="AM138" s="792"/>
      <c r="AN138" s="792"/>
      <c r="AO138" s="792"/>
      <c r="AP138" s="792"/>
      <c r="AQ138" s="792"/>
      <c r="AR138" s="792"/>
      <c r="AS138" s="792"/>
      <c r="AT138" s="792"/>
      <c r="AU138" s="792"/>
      <c r="AV138" s="792"/>
      <c r="AW138" s="792"/>
      <c r="AX138" s="792"/>
      <c r="AY138" s="792"/>
      <c r="AZ138" s="792"/>
      <c r="BA138" s="792"/>
      <c r="BB138" s="792"/>
      <c r="BC138" s="792"/>
      <c r="BD138" s="792"/>
      <c r="BE138" s="792"/>
      <c r="BF138" s="792"/>
      <c r="BG138" s="792"/>
      <c r="BH138" s="792"/>
      <c r="BI138" s="792"/>
      <c r="BJ138" s="792"/>
      <c r="BK138" s="792"/>
      <c r="BL138" s="792"/>
      <c r="BM138" s="792"/>
      <c r="BN138" s="792"/>
      <c r="BO138" s="792"/>
      <c r="BP138" s="792"/>
      <c r="BQ138" s="792"/>
      <c r="BR138" s="792"/>
      <c r="BS138" s="792"/>
      <c r="BT138" s="792"/>
      <c r="BU138" s="792"/>
      <c r="BV138" s="792"/>
      <c r="BW138" s="792"/>
      <c r="BX138" s="792"/>
      <c r="BY138" s="792"/>
      <c r="BZ138" s="792"/>
      <c r="CA138" s="792"/>
      <c r="CB138" s="792"/>
      <c r="CC138" s="792"/>
      <c r="CD138" s="792"/>
      <c r="CE138" s="792"/>
      <c r="CF138" s="792"/>
      <c r="CG138" s="792"/>
      <c r="CH138" s="792"/>
      <c r="CI138" s="792"/>
      <c r="CJ138" s="792"/>
      <c r="CK138" s="792"/>
      <c r="CL138" s="792"/>
      <c r="CM138" s="792"/>
      <c r="CN138" s="792"/>
      <c r="CO138" s="792"/>
      <c r="CP138" s="792"/>
      <c r="CQ138" s="792"/>
      <c r="CR138" s="792"/>
      <c r="CS138" s="792"/>
      <c r="CT138" s="792"/>
      <c r="CU138" s="792"/>
      <c r="CV138" s="792"/>
      <c r="CW138" s="792"/>
      <c r="CX138" s="792"/>
      <c r="CY138" s="792"/>
      <c r="CZ138" s="792"/>
      <c r="DA138" s="792"/>
      <c r="DB138" s="792"/>
      <c r="DC138" s="792"/>
      <c r="DD138" s="792"/>
      <c r="DE138" s="792"/>
      <c r="DF138" s="792"/>
      <c r="DG138" s="792"/>
      <c r="DH138" s="792"/>
      <c r="DI138" s="792"/>
      <c r="DJ138" s="792"/>
      <c r="DK138" s="792"/>
      <c r="DL138" s="792"/>
      <c r="DM138" s="792"/>
      <c r="DN138" s="792"/>
      <c r="DO138" s="792"/>
      <c r="DP138" s="792"/>
      <c r="DQ138" s="792"/>
      <c r="DR138" s="792"/>
      <c r="DS138" s="792"/>
      <c r="DT138" s="792"/>
      <c r="DU138" s="792"/>
      <c r="DV138" s="792"/>
      <c r="DW138" s="792"/>
      <c r="DX138" s="792"/>
      <c r="DY138" s="792"/>
      <c r="DZ138" s="792"/>
      <c r="EA138" s="792"/>
      <c r="EB138" s="792"/>
      <c r="EC138" s="792"/>
      <c r="ED138" s="792"/>
      <c r="EE138" s="792"/>
      <c r="EF138" s="792"/>
      <c r="EG138" s="792"/>
      <c r="EH138" s="792"/>
      <c r="EI138" s="792"/>
      <c r="EJ138" s="792"/>
      <c r="EK138" s="792"/>
      <c r="EL138" s="792"/>
      <c r="EM138" s="792"/>
      <c r="EN138" s="792"/>
      <c r="EO138" s="792"/>
      <c r="EP138" s="792"/>
      <c r="EQ138" s="792"/>
      <c r="ER138" s="792"/>
      <c r="ES138" s="792"/>
      <c r="ET138" s="792"/>
      <c r="EU138" s="792"/>
      <c r="EV138" s="792"/>
      <c r="EW138" s="792"/>
      <c r="EX138" s="792"/>
      <c r="EY138" s="792"/>
      <c r="EZ138" s="792"/>
      <c r="FA138" s="792"/>
      <c r="FB138" s="792"/>
      <c r="FC138" s="792"/>
      <c r="FD138" s="792"/>
      <c r="FE138" s="792"/>
      <c r="FF138" s="792"/>
      <c r="FG138" s="792"/>
      <c r="FH138" s="792"/>
      <c r="FI138" s="792"/>
      <c r="FJ138" s="792"/>
      <c r="FK138" s="792"/>
      <c r="FL138" s="792"/>
      <c r="FM138" s="792"/>
      <c r="FN138" s="792"/>
      <c r="FO138" s="792"/>
      <c r="FP138" s="792"/>
      <c r="FQ138" s="792"/>
      <c r="FR138" s="792"/>
      <c r="FS138" s="792"/>
      <c r="FT138" s="792"/>
      <c r="FU138" s="792"/>
      <c r="FV138" s="792"/>
      <c r="FW138" s="792"/>
      <c r="FX138" s="792"/>
      <c r="FY138" s="792"/>
      <c r="FZ138" s="792"/>
      <c r="GA138" s="792"/>
      <c r="GB138" s="792"/>
      <c r="GC138" s="792"/>
      <c r="GD138" s="792"/>
      <c r="GE138" s="792"/>
      <c r="GF138" s="792"/>
      <c r="GG138" s="792"/>
      <c r="GH138" s="792"/>
      <c r="GI138" s="792"/>
      <c r="GJ138" s="792"/>
      <c r="GK138" s="792"/>
      <c r="GL138" s="792"/>
      <c r="GM138" s="792"/>
      <c r="GN138" s="792"/>
      <c r="GO138" s="792"/>
      <c r="GP138" s="792"/>
      <c r="GQ138" s="792"/>
      <c r="GR138" s="792"/>
      <c r="GS138" s="792"/>
      <c r="GT138" s="792"/>
      <c r="GU138" s="792"/>
      <c r="GV138" s="792"/>
      <c r="GW138" s="792"/>
      <c r="GX138" s="792"/>
      <c r="GY138" s="792"/>
      <c r="GZ138" s="792"/>
      <c r="HA138" s="792"/>
      <c r="HB138" s="792"/>
      <c r="HC138" s="792"/>
      <c r="HD138" s="792"/>
      <c r="HE138" s="792"/>
      <c r="HF138" s="792"/>
      <c r="HG138" s="792"/>
      <c r="HH138" s="792"/>
      <c r="HI138" s="792"/>
      <c r="HJ138" s="792"/>
      <c r="HK138" s="792"/>
      <c r="HL138" s="792"/>
      <c r="HM138" s="792"/>
      <c r="HN138" s="792"/>
      <c r="HO138" s="792"/>
      <c r="HP138" s="792"/>
      <c r="HQ138" s="792"/>
      <c r="HR138" s="792"/>
      <c r="HS138" s="792"/>
      <c r="HT138" s="792"/>
      <c r="HU138" s="792"/>
      <c r="HV138" s="792"/>
      <c r="HW138" s="792"/>
      <c r="HX138" s="792"/>
      <c r="HY138" s="792"/>
      <c r="HZ138" s="792"/>
      <c r="IA138" s="792"/>
      <c r="IB138" s="792"/>
      <c r="IC138" s="792"/>
      <c r="ID138" s="792"/>
      <c r="IE138" s="792"/>
      <c r="IF138" s="792"/>
      <c r="IG138" s="792"/>
      <c r="IH138" s="792"/>
      <c r="II138" s="792"/>
      <c r="IJ138" s="792"/>
      <c r="IK138" s="792"/>
      <c r="IL138" s="792"/>
      <c r="IM138" s="792"/>
      <c r="IN138" s="792"/>
      <c r="IO138" s="792"/>
      <c r="IP138" s="792"/>
      <c r="IQ138" s="792"/>
      <c r="IR138" s="792"/>
      <c r="IS138" s="792"/>
      <c r="IT138" s="792"/>
      <c r="IU138" s="792"/>
      <c r="IV138" s="792"/>
      <c r="IW138" s="792"/>
      <c r="IX138" s="792"/>
    </row>
    <row r="139" spans="1:258" s="793" customFormat="1" ht="18.75" customHeight="1" thickBot="1" x14ac:dyDescent="0.3">
      <c r="A139" s="373" t="s">
        <v>127</v>
      </c>
      <c r="B139" s="373" t="s">
        <v>128</v>
      </c>
      <c r="C139" s="368" t="s">
        <v>118</v>
      </c>
      <c r="D139" s="506">
        <v>64</v>
      </c>
      <c r="E139" s="370" t="s">
        <v>42</v>
      </c>
      <c r="F139" s="370"/>
      <c r="G139" s="654" t="s">
        <v>26</v>
      </c>
      <c r="H139" s="956"/>
      <c r="I139" s="910"/>
      <c r="J139" s="987"/>
      <c r="K139" s="812"/>
      <c r="L139" s="810">
        <f>H139-I139-J139</f>
        <v>0</v>
      </c>
      <c r="M139" s="811"/>
      <c r="N139" s="811"/>
      <c r="O139" s="543"/>
      <c r="P139" s="544"/>
      <c r="Q139" s="544"/>
      <c r="R139" s="792"/>
      <c r="S139" s="792"/>
      <c r="T139" s="792"/>
      <c r="U139" s="792"/>
      <c r="V139" s="792"/>
      <c r="W139" s="792"/>
      <c r="X139" s="792"/>
      <c r="Y139" s="792"/>
      <c r="Z139" s="792"/>
      <c r="AA139" s="792"/>
      <c r="AB139" s="792"/>
      <c r="AC139" s="792"/>
      <c r="AD139" s="792"/>
      <c r="AE139" s="792"/>
      <c r="AF139" s="792"/>
      <c r="AG139" s="792"/>
      <c r="AH139" s="792"/>
      <c r="AI139" s="792"/>
      <c r="AJ139" s="792"/>
      <c r="AK139" s="792"/>
      <c r="AL139" s="792"/>
      <c r="AM139" s="792"/>
      <c r="AN139" s="792"/>
      <c r="AO139" s="792"/>
      <c r="AP139" s="792"/>
      <c r="AQ139" s="792"/>
      <c r="AR139" s="792"/>
      <c r="AS139" s="792"/>
      <c r="AT139" s="792"/>
      <c r="AU139" s="792"/>
      <c r="AV139" s="792"/>
      <c r="AW139" s="792"/>
      <c r="AX139" s="792"/>
      <c r="AY139" s="792"/>
      <c r="AZ139" s="792"/>
      <c r="BA139" s="792"/>
      <c r="BB139" s="792"/>
      <c r="BC139" s="792"/>
      <c r="BD139" s="792"/>
      <c r="BE139" s="792"/>
      <c r="BF139" s="792"/>
      <c r="BG139" s="792"/>
      <c r="BH139" s="792"/>
      <c r="BI139" s="792"/>
      <c r="BJ139" s="792"/>
      <c r="BK139" s="792"/>
      <c r="BL139" s="792"/>
      <c r="BM139" s="792"/>
      <c r="BN139" s="792"/>
      <c r="BO139" s="792"/>
      <c r="BP139" s="792"/>
      <c r="BQ139" s="792"/>
      <c r="BR139" s="792"/>
      <c r="BS139" s="792"/>
      <c r="BT139" s="792"/>
      <c r="BU139" s="792"/>
      <c r="BV139" s="792"/>
      <c r="BW139" s="792"/>
      <c r="BX139" s="792"/>
      <c r="BY139" s="792"/>
      <c r="BZ139" s="792"/>
      <c r="CA139" s="792"/>
      <c r="CB139" s="792"/>
      <c r="CC139" s="792"/>
      <c r="CD139" s="792"/>
      <c r="CE139" s="792"/>
      <c r="CF139" s="792"/>
      <c r="CG139" s="792"/>
      <c r="CH139" s="792"/>
      <c r="CI139" s="792"/>
      <c r="CJ139" s="792"/>
      <c r="CK139" s="792"/>
      <c r="CL139" s="792"/>
      <c r="CM139" s="792"/>
      <c r="CN139" s="792"/>
      <c r="CO139" s="792"/>
      <c r="CP139" s="792"/>
      <c r="CQ139" s="792"/>
      <c r="CR139" s="792"/>
      <c r="CS139" s="792"/>
      <c r="CT139" s="792"/>
      <c r="CU139" s="792"/>
      <c r="CV139" s="792"/>
      <c r="CW139" s="792"/>
      <c r="CX139" s="792"/>
      <c r="CY139" s="792"/>
      <c r="CZ139" s="792"/>
      <c r="DA139" s="792"/>
      <c r="DB139" s="792"/>
      <c r="DC139" s="792"/>
      <c r="DD139" s="792"/>
      <c r="DE139" s="792"/>
      <c r="DF139" s="792"/>
      <c r="DG139" s="792"/>
      <c r="DH139" s="792"/>
      <c r="DI139" s="792"/>
      <c r="DJ139" s="792"/>
      <c r="DK139" s="792"/>
      <c r="DL139" s="792"/>
      <c r="DM139" s="792"/>
      <c r="DN139" s="792"/>
      <c r="DO139" s="792"/>
      <c r="DP139" s="792"/>
      <c r="DQ139" s="792"/>
      <c r="DR139" s="792"/>
      <c r="DS139" s="792"/>
      <c r="DT139" s="792"/>
      <c r="DU139" s="792"/>
      <c r="DV139" s="792"/>
      <c r="DW139" s="792"/>
      <c r="DX139" s="792"/>
      <c r="DY139" s="792"/>
      <c r="DZ139" s="792"/>
      <c r="EA139" s="792"/>
      <c r="EB139" s="792"/>
      <c r="EC139" s="792"/>
      <c r="ED139" s="792"/>
      <c r="EE139" s="792"/>
      <c r="EF139" s="792"/>
      <c r="EG139" s="792"/>
      <c r="EH139" s="792"/>
      <c r="EI139" s="792"/>
      <c r="EJ139" s="792"/>
      <c r="EK139" s="792"/>
      <c r="EL139" s="792"/>
      <c r="EM139" s="792"/>
      <c r="EN139" s="792"/>
      <c r="EO139" s="792"/>
      <c r="EP139" s="792"/>
      <c r="EQ139" s="792"/>
      <c r="ER139" s="792"/>
      <c r="ES139" s="792"/>
      <c r="ET139" s="792"/>
      <c r="EU139" s="792"/>
      <c r="EV139" s="792"/>
      <c r="EW139" s="792"/>
      <c r="EX139" s="792"/>
      <c r="EY139" s="792"/>
      <c r="EZ139" s="792"/>
      <c r="FA139" s="792"/>
      <c r="FB139" s="792"/>
      <c r="FC139" s="792"/>
      <c r="FD139" s="792"/>
      <c r="FE139" s="792"/>
      <c r="FF139" s="792"/>
      <c r="FG139" s="792"/>
      <c r="FH139" s="792"/>
      <c r="FI139" s="792"/>
      <c r="FJ139" s="792"/>
      <c r="FK139" s="792"/>
      <c r="FL139" s="792"/>
      <c r="FM139" s="792"/>
      <c r="FN139" s="792"/>
      <c r="FO139" s="792"/>
      <c r="FP139" s="792"/>
      <c r="FQ139" s="792"/>
      <c r="FR139" s="792"/>
      <c r="FS139" s="792"/>
      <c r="FT139" s="792"/>
      <c r="FU139" s="792"/>
      <c r="FV139" s="792"/>
      <c r="FW139" s="792"/>
      <c r="FX139" s="792"/>
      <c r="FY139" s="792"/>
      <c r="FZ139" s="792"/>
      <c r="GA139" s="792"/>
      <c r="GB139" s="792"/>
      <c r="GC139" s="792"/>
      <c r="GD139" s="792"/>
      <c r="GE139" s="792"/>
      <c r="GF139" s="792"/>
      <c r="GG139" s="792"/>
      <c r="GH139" s="792"/>
      <c r="GI139" s="792"/>
      <c r="GJ139" s="792"/>
      <c r="GK139" s="792"/>
      <c r="GL139" s="792"/>
      <c r="GM139" s="792"/>
      <c r="GN139" s="792"/>
      <c r="GO139" s="792"/>
      <c r="GP139" s="792"/>
      <c r="GQ139" s="792"/>
      <c r="GR139" s="792"/>
      <c r="GS139" s="792"/>
      <c r="GT139" s="792"/>
      <c r="GU139" s="792"/>
      <c r="GV139" s="792"/>
      <c r="GW139" s="792"/>
      <c r="GX139" s="792"/>
      <c r="GY139" s="792"/>
      <c r="GZ139" s="792"/>
      <c r="HA139" s="792"/>
      <c r="HB139" s="792"/>
      <c r="HC139" s="792"/>
      <c r="HD139" s="792"/>
      <c r="HE139" s="792"/>
      <c r="HF139" s="792"/>
      <c r="HG139" s="792"/>
      <c r="HH139" s="792"/>
      <c r="HI139" s="792"/>
      <c r="HJ139" s="792"/>
      <c r="HK139" s="792"/>
      <c r="HL139" s="792"/>
      <c r="HM139" s="792"/>
      <c r="HN139" s="792"/>
      <c r="HO139" s="792"/>
      <c r="HP139" s="792"/>
      <c r="HQ139" s="792"/>
      <c r="HR139" s="792"/>
      <c r="HS139" s="792"/>
      <c r="HT139" s="792"/>
      <c r="HU139" s="792"/>
      <c r="HV139" s="792"/>
      <c r="HW139" s="792"/>
      <c r="HX139" s="792"/>
      <c r="HY139" s="792"/>
      <c r="HZ139" s="792"/>
      <c r="IA139" s="792"/>
      <c r="IB139" s="792"/>
      <c r="IC139" s="792"/>
      <c r="ID139" s="792"/>
      <c r="IE139" s="792"/>
      <c r="IF139" s="792"/>
      <c r="IG139" s="792"/>
      <c r="IH139" s="792"/>
      <c r="II139" s="792"/>
      <c r="IJ139" s="792"/>
      <c r="IK139" s="792"/>
      <c r="IL139" s="792"/>
      <c r="IM139" s="792"/>
      <c r="IN139" s="792"/>
      <c r="IO139" s="792"/>
      <c r="IP139" s="792"/>
      <c r="IQ139" s="792"/>
      <c r="IR139" s="792"/>
      <c r="IS139" s="792"/>
      <c r="IT139" s="792"/>
      <c r="IU139" s="792"/>
      <c r="IV139" s="792"/>
      <c r="IW139" s="792"/>
      <c r="IX139" s="792"/>
    </row>
    <row r="140" spans="1:258" s="793" customFormat="1" ht="15.75" customHeight="1" x14ac:dyDescent="0.3">
      <c r="A140" s="815" t="s">
        <v>129</v>
      </c>
      <c r="B140" s="1077" t="s">
        <v>457</v>
      </c>
      <c r="C140" s="801"/>
      <c r="D140" s="800"/>
      <c r="E140" s="801"/>
      <c r="F140" s="801"/>
      <c r="G140" s="801"/>
      <c r="H140" s="907"/>
      <c r="I140" s="911"/>
      <c r="J140" s="911"/>
      <c r="K140" s="812"/>
      <c r="L140" s="791"/>
      <c r="M140" s="720"/>
      <c r="N140" s="720"/>
      <c r="O140" s="543"/>
      <c r="P140" s="544"/>
      <c r="Q140" s="544"/>
      <c r="R140" s="792"/>
      <c r="S140" s="792"/>
      <c r="T140" s="792"/>
      <c r="U140" s="792"/>
      <c r="V140" s="792"/>
      <c r="W140" s="792"/>
      <c r="X140" s="792"/>
      <c r="Y140" s="792"/>
      <c r="Z140" s="792"/>
      <c r="AA140" s="792"/>
      <c r="AB140" s="792"/>
      <c r="AC140" s="792"/>
      <c r="AD140" s="792"/>
      <c r="AE140" s="792"/>
      <c r="AF140" s="792"/>
      <c r="AG140" s="792"/>
      <c r="AH140" s="792"/>
      <c r="AI140" s="792"/>
      <c r="AJ140" s="792"/>
      <c r="AK140" s="792"/>
      <c r="AL140" s="792"/>
      <c r="AM140" s="792"/>
      <c r="AN140" s="792"/>
      <c r="AO140" s="792"/>
      <c r="AP140" s="792"/>
      <c r="AQ140" s="792"/>
      <c r="AR140" s="792"/>
      <c r="AS140" s="792"/>
      <c r="AT140" s="792"/>
      <c r="AU140" s="792"/>
      <c r="AV140" s="792"/>
      <c r="AW140" s="792"/>
      <c r="AX140" s="792"/>
      <c r="AY140" s="792"/>
      <c r="AZ140" s="792"/>
      <c r="BA140" s="792"/>
      <c r="BB140" s="792"/>
      <c r="BC140" s="792"/>
      <c r="BD140" s="792"/>
      <c r="BE140" s="792"/>
      <c r="BF140" s="792"/>
      <c r="BG140" s="792"/>
      <c r="BH140" s="792"/>
      <c r="BI140" s="792"/>
      <c r="BJ140" s="792"/>
      <c r="BK140" s="792"/>
      <c r="BL140" s="792"/>
      <c r="BM140" s="792"/>
      <c r="BN140" s="792"/>
      <c r="BO140" s="792"/>
      <c r="BP140" s="792"/>
      <c r="BQ140" s="792"/>
      <c r="BR140" s="792"/>
      <c r="BS140" s="792"/>
      <c r="BT140" s="792"/>
      <c r="BU140" s="792"/>
      <c r="BV140" s="792"/>
      <c r="BW140" s="792"/>
      <c r="BX140" s="792"/>
      <c r="BY140" s="792"/>
      <c r="BZ140" s="792"/>
      <c r="CA140" s="792"/>
      <c r="CB140" s="792"/>
      <c r="CC140" s="792"/>
      <c r="CD140" s="792"/>
      <c r="CE140" s="792"/>
      <c r="CF140" s="792"/>
      <c r="CG140" s="792"/>
      <c r="CH140" s="792"/>
      <c r="CI140" s="792"/>
      <c r="CJ140" s="792"/>
      <c r="CK140" s="792"/>
      <c r="CL140" s="792"/>
      <c r="CM140" s="792"/>
      <c r="CN140" s="792"/>
      <c r="CO140" s="792"/>
      <c r="CP140" s="792"/>
      <c r="CQ140" s="792"/>
      <c r="CR140" s="792"/>
      <c r="CS140" s="792"/>
      <c r="CT140" s="792"/>
      <c r="CU140" s="792"/>
      <c r="CV140" s="792"/>
      <c r="CW140" s="792"/>
      <c r="CX140" s="792"/>
      <c r="CY140" s="792"/>
      <c r="CZ140" s="792"/>
      <c r="DA140" s="792"/>
      <c r="DB140" s="792"/>
      <c r="DC140" s="792"/>
      <c r="DD140" s="792"/>
      <c r="DE140" s="792"/>
      <c r="DF140" s="792"/>
      <c r="DG140" s="792"/>
      <c r="DH140" s="792"/>
      <c r="DI140" s="792"/>
      <c r="DJ140" s="792"/>
      <c r="DK140" s="792"/>
      <c r="DL140" s="792"/>
      <c r="DM140" s="792"/>
      <c r="DN140" s="792"/>
      <c r="DO140" s="792"/>
      <c r="DP140" s="792"/>
      <c r="DQ140" s="792"/>
      <c r="DR140" s="792"/>
      <c r="DS140" s="792"/>
      <c r="DT140" s="792"/>
      <c r="DU140" s="792"/>
      <c r="DV140" s="792"/>
      <c r="DW140" s="792"/>
      <c r="DX140" s="792"/>
      <c r="DY140" s="792"/>
      <c r="DZ140" s="792"/>
      <c r="EA140" s="792"/>
      <c r="EB140" s="792"/>
      <c r="EC140" s="792"/>
      <c r="ED140" s="792"/>
      <c r="EE140" s="792"/>
      <c r="EF140" s="792"/>
      <c r="EG140" s="792"/>
      <c r="EH140" s="792"/>
      <c r="EI140" s="792"/>
      <c r="EJ140" s="792"/>
      <c r="EK140" s="792"/>
      <c r="EL140" s="792"/>
      <c r="EM140" s="792"/>
      <c r="EN140" s="792"/>
      <c r="EO140" s="792"/>
      <c r="EP140" s="792"/>
      <c r="EQ140" s="792"/>
      <c r="ER140" s="792"/>
      <c r="ES140" s="792"/>
      <c r="ET140" s="792"/>
      <c r="EU140" s="792"/>
      <c r="EV140" s="792"/>
      <c r="EW140" s="792"/>
      <c r="EX140" s="792"/>
      <c r="EY140" s="792"/>
      <c r="EZ140" s="792"/>
      <c r="FA140" s="792"/>
      <c r="FB140" s="792"/>
      <c r="FC140" s="792"/>
      <c r="FD140" s="792"/>
      <c r="FE140" s="792"/>
      <c r="FF140" s="792"/>
      <c r="FG140" s="792"/>
      <c r="FH140" s="792"/>
      <c r="FI140" s="792"/>
      <c r="FJ140" s="792"/>
      <c r="FK140" s="792"/>
      <c r="FL140" s="792"/>
      <c r="FM140" s="792"/>
      <c r="FN140" s="792"/>
      <c r="FO140" s="792"/>
      <c r="FP140" s="792"/>
      <c r="FQ140" s="792"/>
      <c r="FR140" s="792"/>
      <c r="FS140" s="792"/>
      <c r="FT140" s="792"/>
      <c r="FU140" s="792"/>
      <c r="FV140" s="792"/>
      <c r="FW140" s="792"/>
      <c r="FX140" s="792"/>
      <c r="FY140" s="792"/>
      <c r="FZ140" s="792"/>
      <c r="GA140" s="792"/>
      <c r="GB140" s="792"/>
      <c r="GC140" s="792"/>
      <c r="GD140" s="792"/>
      <c r="GE140" s="792"/>
      <c r="GF140" s="792"/>
      <c r="GG140" s="792"/>
      <c r="GH140" s="792"/>
      <c r="GI140" s="792"/>
      <c r="GJ140" s="792"/>
      <c r="GK140" s="792"/>
      <c r="GL140" s="792"/>
      <c r="GM140" s="792"/>
      <c r="GN140" s="792"/>
      <c r="GO140" s="792"/>
      <c r="GP140" s="792"/>
      <c r="GQ140" s="792"/>
      <c r="GR140" s="792"/>
      <c r="GS140" s="792"/>
      <c r="GT140" s="792"/>
      <c r="GU140" s="792"/>
      <c r="GV140" s="792"/>
      <c r="GW140" s="792"/>
      <c r="GX140" s="792"/>
      <c r="GY140" s="792"/>
      <c r="GZ140" s="792"/>
      <c r="HA140" s="792"/>
      <c r="HB140" s="792"/>
      <c r="HC140" s="792"/>
      <c r="HD140" s="792"/>
      <c r="HE140" s="792"/>
      <c r="HF140" s="792"/>
      <c r="HG140" s="792"/>
      <c r="HH140" s="792"/>
      <c r="HI140" s="792"/>
      <c r="HJ140" s="792"/>
      <c r="HK140" s="792"/>
      <c r="HL140" s="792"/>
      <c r="HM140" s="792"/>
      <c r="HN140" s="792"/>
      <c r="HO140" s="792"/>
      <c r="HP140" s="792"/>
      <c r="HQ140" s="792"/>
      <c r="HR140" s="792"/>
      <c r="HS140" s="792"/>
      <c r="HT140" s="792"/>
      <c r="HU140" s="792"/>
      <c r="HV140" s="792"/>
      <c r="HW140" s="792"/>
      <c r="HX140" s="792"/>
      <c r="HY140" s="792"/>
      <c r="HZ140" s="792"/>
      <c r="IA140" s="792"/>
      <c r="IB140" s="792"/>
      <c r="IC140" s="792"/>
      <c r="ID140" s="792"/>
      <c r="IE140" s="792"/>
      <c r="IF140" s="792"/>
      <c r="IG140" s="792"/>
      <c r="IH140" s="792"/>
      <c r="II140" s="792"/>
      <c r="IJ140" s="792"/>
      <c r="IK140" s="792"/>
      <c r="IL140" s="792"/>
      <c r="IM140" s="792"/>
      <c r="IN140" s="792"/>
      <c r="IO140" s="792"/>
      <c r="IP140" s="792"/>
      <c r="IQ140" s="792"/>
      <c r="IR140" s="792"/>
      <c r="IS140" s="792"/>
      <c r="IT140" s="792"/>
      <c r="IU140" s="792"/>
      <c r="IV140" s="792"/>
      <c r="IW140" s="792"/>
      <c r="IX140" s="792"/>
    </row>
    <row r="141" spans="1:258" s="793" customFormat="1" ht="15.75" customHeight="1" x14ac:dyDescent="0.3">
      <c r="A141" s="242"/>
      <c r="B141" s="242"/>
      <c r="C141" s="801"/>
      <c r="D141" s="800"/>
      <c r="E141" s="801"/>
      <c r="F141" s="801"/>
      <c r="G141" s="801"/>
      <c r="H141" s="907"/>
      <c r="I141" s="911"/>
      <c r="J141" s="911"/>
      <c r="K141" s="812"/>
      <c r="L141" s="791"/>
      <c r="M141" s="720"/>
      <c r="N141" s="720"/>
      <c r="O141" s="543"/>
      <c r="P141" s="544"/>
      <c r="Q141" s="544"/>
      <c r="R141" s="792"/>
      <c r="S141" s="792"/>
      <c r="T141" s="792"/>
      <c r="U141" s="792"/>
      <c r="V141" s="792"/>
      <c r="W141" s="792"/>
      <c r="X141" s="792"/>
      <c r="Y141" s="792"/>
      <c r="Z141" s="792"/>
      <c r="AA141" s="792"/>
      <c r="AB141" s="792"/>
      <c r="AC141" s="792"/>
      <c r="AD141" s="792"/>
      <c r="AE141" s="792"/>
      <c r="AF141" s="792"/>
      <c r="AG141" s="792"/>
      <c r="AH141" s="792"/>
      <c r="AI141" s="792"/>
      <c r="AJ141" s="792"/>
      <c r="AK141" s="792"/>
      <c r="AL141" s="792"/>
      <c r="AM141" s="792"/>
      <c r="AN141" s="792"/>
      <c r="AO141" s="792"/>
      <c r="AP141" s="792"/>
      <c r="AQ141" s="792"/>
      <c r="AR141" s="792"/>
      <c r="AS141" s="792"/>
      <c r="AT141" s="792"/>
      <c r="AU141" s="792"/>
      <c r="AV141" s="792"/>
      <c r="AW141" s="792"/>
      <c r="AX141" s="792"/>
      <c r="AY141" s="792"/>
      <c r="AZ141" s="792"/>
      <c r="BA141" s="792"/>
      <c r="BB141" s="792"/>
      <c r="BC141" s="792"/>
      <c r="BD141" s="792"/>
      <c r="BE141" s="792"/>
      <c r="BF141" s="792"/>
      <c r="BG141" s="792"/>
      <c r="BH141" s="792"/>
      <c r="BI141" s="792"/>
      <c r="BJ141" s="792"/>
      <c r="BK141" s="792"/>
      <c r="BL141" s="792"/>
      <c r="BM141" s="792"/>
      <c r="BN141" s="792"/>
      <c r="BO141" s="792"/>
      <c r="BP141" s="792"/>
      <c r="BQ141" s="792"/>
      <c r="BR141" s="792"/>
      <c r="BS141" s="792"/>
      <c r="BT141" s="792"/>
      <c r="BU141" s="792"/>
      <c r="BV141" s="792"/>
      <c r="BW141" s="792"/>
      <c r="BX141" s="792"/>
      <c r="BY141" s="792"/>
      <c r="BZ141" s="792"/>
      <c r="CA141" s="792"/>
      <c r="CB141" s="792"/>
      <c r="CC141" s="792"/>
      <c r="CD141" s="792"/>
      <c r="CE141" s="792"/>
      <c r="CF141" s="792"/>
      <c r="CG141" s="792"/>
      <c r="CH141" s="792"/>
      <c r="CI141" s="792"/>
      <c r="CJ141" s="792"/>
      <c r="CK141" s="792"/>
      <c r="CL141" s="792"/>
      <c r="CM141" s="792"/>
      <c r="CN141" s="792"/>
      <c r="CO141" s="792"/>
      <c r="CP141" s="792"/>
      <c r="CQ141" s="792"/>
      <c r="CR141" s="792"/>
      <c r="CS141" s="792"/>
      <c r="CT141" s="792"/>
      <c r="CU141" s="792"/>
      <c r="CV141" s="792"/>
      <c r="CW141" s="792"/>
      <c r="CX141" s="792"/>
      <c r="CY141" s="792"/>
      <c r="CZ141" s="792"/>
      <c r="DA141" s="792"/>
      <c r="DB141" s="792"/>
      <c r="DC141" s="792"/>
      <c r="DD141" s="792"/>
      <c r="DE141" s="792"/>
      <c r="DF141" s="792"/>
      <c r="DG141" s="792"/>
      <c r="DH141" s="792"/>
      <c r="DI141" s="792"/>
      <c r="DJ141" s="792"/>
      <c r="DK141" s="792"/>
      <c r="DL141" s="792"/>
      <c r="DM141" s="792"/>
      <c r="DN141" s="792"/>
      <c r="DO141" s="792"/>
      <c r="DP141" s="792"/>
      <c r="DQ141" s="792"/>
      <c r="DR141" s="792"/>
      <c r="DS141" s="792"/>
      <c r="DT141" s="792"/>
      <c r="DU141" s="792"/>
      <c r="DV141" s="792"/>
      <c r="DW141" s="792"/>
      <c r="DX141" s="792"/>
      <c r="DY141" s="792"/>
      <c r="DZ141" s="792"/>
      <c r="EA141" s="792"/>
      <c r="EB141" s="792"/>
      <c r="EC141" s="792"/>
      <c r="ED141" s="792"/>
      <c r="EE141" s="792"/>
      <c r="EF141" s="792"/>
      <c r="EG141" s="792"/>
      <c r="EH141" s="792"/>
      <c r="EI141" s="792"/>
      <c r="EJ141" s="792"/>
      <c r="EK141" s="792"/>
      <c r="EL141" s="792"/>
      <c r="EM141" s="792"/>
      <c r="EN141" s="792"/>
      <c r="EO141" s="792"/>
      <c r="EP141" s="792"/>
      <c r="EQ141" s="792"/>
      <c r="ER141" s="792"/>
      <c r="ES141" s="792"/>
      <c r="ET141" s="792"/>
      <c r="EU141" s="792"/>
      <c r="EV141" s="792"/>
      <c r="EW141" s="792"/>
      <c r="EX141" s="792"/>
      <c r="EY141" s="792"/>
      <c r="EZ141" s="792"/>
      <c r="FA141" s="792"/>
      <c r="FB141" s="792"/>
      <c r="FC141" s="792"/>
      <c r="FD141" s="792"/>
      <c r="FE141" s="792"/>
      <c r="FF141" s="792"/>
      <c r="FG141" s="792"/>
      <c r="FH141" s="792"/>
      <c r="FI141" s="792"/>
      <c r="FJ141" s="792"/>
      <c r="FK141" s="792"/>
      <c r="FL141" s="792"/>
      <c r="FM141" s="792"/>
      <c r="FN141" s="792"/>
      <c r="FO141" s="792"/>
      <c r="FP141" s="792"/>
      <c r="FQ141" s="792"/>
      <c r="FR141" s="792"/>
      <c r="FS141" s="792"/>
      <c r="FT141" s="792"/>
      <c r="FU141" s="792"/>
      <c r="FV141" s="792"/>
      <c r="FW141" s="792"/>
      <c r="FX141" s="792"/>
      <c r="FY141" s="792"/>
      <c r="FZ141" s="792"/>
      <c r="GA141" s="792"/>
      <c r="GB141" s="792"/>
      <c r="GC141" s="792"/>
      <c r="GD141" s="792"/>
      <c r="GE141" s="792"/>
      <c r="GF141" s="792"/>
      <c r="GG141" s="792"/>
      <c r="GH141" s="792"/>
      <c r="GI141" s="792"/>
      <c r="GJ141" s="792"/>
      <c r="GK141" s="792"/>
      <c r="GL141" s="792"/>
      <c r="GM141" s="792"/>
      <c r="GN141" s="792"/>
      <c r="GO141" s="792"/>
      <c r="GP141" s="792"/>
      <c r="GQ141" s="792"/>
      <c r="GR141" s="792"/>
      <c r="GS141" s="792"/>
      <c r="GT141" s="792"/>
      <c r="GU141" s="792"/>
      <c r="GV141" s="792"/>
      <c r="GW141" s="792"/>
      <c r="GX141" s="792"/>
      <c r="GY141" s="792"/>
      <c r="GZ141" s="792"/>
      <c r="HA141" s="792"/>
      <c r="HB141" s="792"/>
      <c r="HC141" s="792"/>
      <c r="HD141" s="792"/>
      <c r="HE141" s="792"/>
      <c r="HF141" s="792"/>
      <c r="HG141" s="792"/>
      <c r="HH141" s="792"/>
      <c r="HI141" s="792"/>
      <c r="HJ141" s="792"/>
      <c r="HK141" s="792"/>
      <c r="HL141" s="792"/>
      <c r="HM141" s="792"/>
      <c r="HN141" s="792"/>
      <c r="HO141" s="792"/>
      <c r="HP141" s="792"/>
      <c r="HQ141" s="792"/>
      <c r="HR141" s="792"/>
      <c r="HS141" s="792"/>
      <c r="HT141" s="792"/>
      <c r="HU141" s="792"/>
      <c r="HV141" s="792"/>
      <c r="HW141" s="792"/>
      <c r="HX141" s="792"/>
      <c r="HY141" s="792"/>
      <c r="HZ141" s="792"/>
      <c r="IA141" s="792"/>
      <c r="IB141" s="792"/>
      <c r="IC141" s="792"/>
      <c r="ID141" s="792"/>
      <c r="IE141" s="792"/>
      <c r="IF141" s="792"/>
      <c r="IG141" s="792"/>
      <c r="IH141" s="792"/>
      <c r="II141" s="792"/>
      <c r="IJ141" s="792"/>
      <c r="IK141" s="792"/>
      <c r="IL141" s="792"/>
      <c r="IM141" s="792"/>
      <c r="IN141" s="792"/>
      <c r="IO141" s="792"/>
      <c r="IP141" s="792"/>
      <c r="IQ141" s="792"/>
      <c r="IR141" s="792"/>
      <c r="IS141" s="792"/>
      <c r="IT141" s="792"/>
      <c r="IU141" s="792"/>
      <c r="IV141" s="792"/>
      <c r="IW141" s="792"/>
      <c r="IX141" s="792"/>
    </row>
    <row r="142" spans="1:258" s="32" customFormat="1" ht="16.5" customHeight="1" thickBot="1" x14ac:dyDescent="0.3">
      <c r="A142" s="816"/>
      <c r="B142" s="816"/>
      <c r="C142" s="817"/>
      <c r="D142" s="818"/>
      <c r="E142" s="819"/>
      <c r="F142" s="819"/>
      <c r="G142" s="819"/>
      <c r="H142" s="969"/>
      <c r="I142" s="969"/>
      <c r="J142" s="969"/>
      <c r="K142" s="820"/>
      <c r="L142" s="821"/>
      <c r="M142" s="822"/>
      <c r="N142" s="822"/>
      <c r="O142" s="561"/>
      <c r="P142" s="562"/>
      <c r="Q142" s="345"/>
      <c r="R142" s="2"/>
    </row>
    <row r="143" spans="1:258" s="404" customFormat="1" ht="28" customHeight="1" thickBot="1" x14ac:dyDescent="0.3">
      <c r="A143" s="439" t="s">
        <v>418</v>
      </c>
      <c r="B143" s="439" t="s">
        <v>419</v>
      </c>
      <c r="C143" s="813"/>
      <c r="D143" s="439"/>
      <c r="E143" s="813"/>
      <c r="F143" s="813"/>
      <c r="G143" s="814"/>
      <c r="H143" s="622" t="s">
        <v>48</v>
      </c>
      <c r="I143" s="978"/>
      <c r="J143" s="978"/>
      <c r="K143" s="788"/>
      <c r="L143" s="823"/>
      <c r="M143" s="822"/>
      <c r="N143" s="822"/>
      <c r="O143" s="566"/>
      <c r="P143" s="567"/>
      <c r="Q143" s="403"/>
      <c r="R143" s="389"/>
    </row>
    <row r="144" spans="1:258" s="404" customFormat="1" ht="37.5" customHeight="1" thickBot="1" x14ac:dyDescent="0.3">
      <c r="A144" s="373" t="s">
        <v>417</v>
      </c>
      <c r="B144" s="373" t="s">
        <v>459</v>
      </c>
      <c r="C144" s="368" t="s">
        <v>118</v>
      </c>
      <c r="D144" s="506">
        <v>7377</v>
      </c>
      <c r="E144" s="507"/>
      <c r="F144" s="507"/>
      <c r="G144" s="654" t="s">
        <v>26</v>
      </c>
      <c r="H144" s="981"/>
      <c r="I144" s="978"/>
      <c r="J144" s="978"/>
      <c r="K144" s="788"/>
      <c r="L144" s="823"/>
      <c r="M144" s="822"/>
      <c r="N144" s="822"/>
      <c r="O144" s="566"/>
      <c r="P144" s="567"/>
      <c r="Q144" s="403"/>
      <c r="R144" s="389"/>
    </row>
    <row r="145" spans="1:18" s="404" customFormat="1" ht="16.5" customHeight="1" x14ac:dyDescent="0.25">
      <c r="A145" s="781"/>
      <c r="B145" s="781"/>
      <c r="C145" s="782"/>
      <c r="D145" s="783"/>
      <c r="E145" s="784"/>
      <c r="F145" s="784"/>
      <c r="G145" s="784"/>
      <c r="H145" s="978"/>
      <c r="I145" s="978"/>
      <c r="J145" s="978"/>
      <c r="K145" s="401"/>
      <c r="L145" s="402"/>
      <c r="M145" s="607"/>
      <c r="N145" s="607"/>
      <c r="O145" s="566"/>
      <c r="P145" s="567"/>
      <c r="Q145" s="403"/>
      <c r="R145" s="389"/>
    </row>
    <row r="146" spans="1:18" s="404" customFormat="1" ht="16.5" customHeight="1" x14ac:dyDescent="0.25">
      <c r="A146" s="781"/>
      <c r="B146" s="781"/>
      <c r="C146" s="782"/>
      <c r="D146" s="783"/>
      <c r="E146" s="784"/>
      <c r="F146" s="784"/>
      <c r="G146" s="784"/>
      <c r="H146" s="978"/>
      <c r="I146" s="978"/>
      <c r="J146" s="978"/>
      <c r="K146" s="401"/>
      <c r="L146" s="402"/>
      <c r="M146" s="607"/>
      <c r="N146" s="607"/>
      <c r="O146" s="566"/>
      <c r="P146" s="567"/>
      <c r="Q146" s="403"/>
      <c r="R146" s="389"/>
    </row>
    <row r="147" spans="1:18" ht="27" customHeight="1" x14ac:dyDescent="0.25">
      <c r="A147" s="165" t="s">
        <v>130</v>
      </c>
      <c r="B147" s="165" t="s">
        <v>131</v>
      </c>
      <c r="C147" s="166"/>
      <c r="D147" s="165"/>
      <c r="E147" s="166"/>
      <c r="F147" s="166"/>
      <c r="G147" s="167"/>
      <c r="H147" s="969"/>
      <c r="I147" s="969"/>
      <c r="J147" s="969"/>
      <c r="K147" s="222"/>
      <c r="L147" s="223"/>
      <c r="M147" s="607"/>
      <c r="N147" s="607"/>
    </row>
    <row r="148" spans="1:18" ht="16.5" customHeight="1" thickBot="1" x14ac:dyDescent="0.3">
      <c r="G148" s="90"/>
      <c r="H148" s="244"/>
      <c r="I148" s="244"/>
      <c r="J148" s="907"/>
      <c r="K148" s="70"/>
      <c r="M148" s="596"/>
      <c r="N148" s="596"/>
    </row>
    <row r="149" spans="1:18" ht="30" customHeight="1" thickBot="1" x14ac:dyDescent="0.3">
      <c r="A149" s="172" t="s">
        <v>132</v>
      </c>
      <c r="B149" s="439" t="s">
        <v>465</v>
      </c>
      <c r="C149" s="173"/>
      <c r="D149" s="172"/>
      <c r="E149" s="173"/>
      <c r="F149" s="173"/>
      <c r="G149" s="174"/>
      <c r="H149" s="469" t="s">
        <v>48</v>
      </c>
      <c r="I149" s="913" t="s">
        <v>49</v>
      </c>
      <c r="J149" s="913" t="s">
        <v>50</v>
      </c>
      <c r="K149" s="78"/>
      <c r="L149" s="224"/>
      <c r="M149" s="608"/>
      <c r="N149" s="608"/>
    </row>
    <row r="150" spans="1:18" s="91" customFormat="1" ht="15.75" customHeight="1" x14ac:dyDescent="0.25">
      <c r="A150" s="883" t="s">
        <v>453</v>
      </c>
      <c r="B150" s="385" t="s">
        <v>263</v>
      </c>
      <c r="C150" s="386" t="s">
        <v>118</v>
      </c>
      <c r="D150" s="398">
        <v>23</v>
      </c>
      <c r="E150" s="387" t="s">
        <v>29</v>
      </c>
      <c r="F150" s="696"/>
      <c r="G150" s="700" t="s">
        <v>26</v>
      </c>
      <c r="H150" s="988"/>
      <c r="I150" s="988"/>
      <c r="J150" s="937"/>
      <c r="K150" s="232"/>
      <c r="L150" s="245"/>
      <c r="M150" s="610"/>
      <c r="N150" s="610"/>
      <c r="O150" s="543"/>
      <c r="P150" s="544"/>
      <c r="Q150" s="337"/>
    </row>
    <row r="151" spans="1:18" s="91" customFormat="1" ht="15.75" customHeight="1" thickBot="1" x14ac:dyDescent="0.3">
      <c r="A151" s="697" t="s">
        <v>454</v>
      </c>
      <c r="B151" s="697" t="s">
        <v>264</v>
      </c>
      <c r="C151" s="674" t="s">
        <v>118</v>
      </c>
      <c r="D151" s="698">
        <v>23</v>
      </c>
      <c r="E151" s="676" t="s">
        <v>29</v>
      </c>
      <c r="F151" s="699">
        <v>4</v>
      </c>
      <c r="G151" s="701" t="s">
        <v>26</v>
      </c>
      <c r="H151" s="980"/>
      <c r="I151" s="981"/>
      <c r="J151" s="982"/>
      <c r="K151" s="78"/>
      <c r="L151" s="224"/>
      <c r="M151" s="608"/>
      <c r="N151" s="608"/>
      <c r="O151" s="543"/>
      <c r="P151" s="544"/>
      <c r="Q151" s="337"/>
    </row>
    <row r="152" spans="1:18" s="351" customFormat="1" ht="15.75" customHeight="1" thickBot="1" x14ac:dyDescent="0.3">
      <c r="A152" s="357" t="s">
        <v>452</v>
      </c>
      <c r="B152" s="383" t="s">
        <v>277</v>
      </c>
      <c r="C152" s="384" t="s">
        <v>118</v>
      </c>
      <c r="D152" s="399">
        <v>23</v>
      </c>
      <c r="E152" s="353"/>
      <c r="F152" s="354"/>
      <c r="G152" s="382" t="s">
        <v>26</v>
      </c>
      <c r="H152" s="956" t="str">
        <f>IF(OBS_CA_23.b_TOTAL+OBS_CA_23.b.4_TOTAL=0," ",OBS_CA_23.b_TOTAL+OBS_CA_23.b.4_TOTAL)</f>
        <v xml:space="preserve"> </v>
      </c>
      <c r="I152" s="956" t="str">
        <f>IF(OBS_CA_23.b_GP+OBS_CA_23.b.4_GP=0," ",OBS_CA_23.b_GP+OBS_CA_23.b.4_GP)</f>
        <v xml:space="preserve"> </v>
      </c>
      <c r="J152" s="956" t="str">
        <f>IF(OBS_CA_23.b_ENT+OBS_CA_23.b.4_ENT=0," ",OBS_CA_23.b_ENT+OBS_CA_23.b.4_ENT)</f>
        <v xml:space="preserve"> </v>
      </c>
      <c r="K152" s="78"/>
      <c r="L152" s="355"/>
      <c r="M152" s="608"/>
      <c r="N152" s="608"/>
      <c r="O152" s="554"/>
      <c r="P152" s="555"/>
      <c r="Q152" s="350"/>
    </row>
    <row r="153" spans="1:18" s="351" customFormat="1" ht="15.75" customHeight="1" x14ac:dyDescent="0.25">
      <c r="A153" s="778" t="s">
        <v>292</v>
      </c>
      <c r="B153" s="422" t="s">
        <v>300</v>
      </c>
      <c r="C153" s="386" t="s">
        <v>118</v>
      </c>
      <c r="D153" s="398">
        <v>23</v>
      </c>
      <c r="E153" s="387" t="s">
        <v>278</v>
      </c>
      <c r="F153" s="423"/>
      <c r="G153" s="424" t="s">
        <v>26</v>
      </c>
      <c r="H153" s="989"/>
      <c r="I153" s="989"/>
      <c r="J153" s="990"/>
      <c r="K153" s="78"/>
      <c r="L153" s="355"/>
      <c r="M153" s="608"/>
      <c r="N153" s="608"/>
      <c r="O153" s="554"/>
      <c r="P153" s="555"/>
      <c r="Q153" s="350"/>
    </row>
    <row r="154" spans="1:18" s="351" customFormat="1" ht="15.75" customHeight="1" thickBot="1" x14ac:dyDescent="0.3">
      <c r="A154" s="779" t="s">
        <v>291</v>
      </c>
      <c r="B154" s="425" t="s">
        <v>301</v>
      </c>
      <c r="C154" s="426" t="s">
        <v>118</v>
      </c>
      <c r="D154" s="427">
        <v>23</v>
      </c>
      <c r="E154" s="428" t="s">
        <v>267</v>
      </c>
      <c r="F154" s="429"/>
      <c r="G154" s="430" t="s">
        <v>26</v>
      </c>
      <c r="H154" s="991"/>
      <c r="I154" s="991"/>
      <c r="J154" s="992"/>
      <c r="K154" s="78"/>
      <c r="L154" s="355"/>
      <c r="M154" s="608"/>
      <c r="N154" s="608"/>
      <c r="O154" s="554"/>
      <c r="P154" s="555"/>
      <c r="Q154" s="350"/>
    </row>
    <row r="155" spans="1:18" s="91" customFormat="1" ht="50.25" customHeight="1" x14ac:dyDescent="0.25">
      <c r="A155" s="240"/>
      <c r="B155" s="1078" t="s">
        <v>466</v>
      </c>
      <c r="C155" s="75"/>
      <c r="E155" s="75"/>
      <c r="F155" s="75"/>
      <c r="G155" s="246"/>
      <c r="H155" s="901"/>
      <c r="I155" s="901"/>
      <c r="J155" s="901"/>
      <c r="K155" s="70"/>
      <c r="L155" s="178">
        <f>H150-I150-J150</f>
        <v>0</v>
      </c>
      <c r="M155" s="604"/>
      <c r="N155" s="604"/>
      <c r="O155" s="543"/>
      <c r="P155" s="544"/>
      <c r="Q155" s="337"/>
    </row>
    <row r="156" spans="1:18" s="91" customFormat="1" ht="15.75" customHeight="1" x14ac:dyDescent="0.25">
      <c r="A156" s="240"/>
      <c r="B156" s="240"/>
      <c r="C156" s="75"/>
      <c r="E156" s="75"/>
      <c r="F156" s="75"/>
      <c r="G156" s="246"/>
      <c r="H156" s="901"/>
      <c r="I156" s="901"/>
      <c r="J156" s="901"/>
      <c r="K156" s="70"/>
      <c r="L156" s="133"/>
      <c r="M156" s="600"/>
      <c r="N156" s="600"/>
      <c r="O156" s="543"/>
      <c r="P156" s="544"/>
      <c r="Q156" s="337"/>
    </row>
    <row r="157" spans="1:18" s="351" customFormat="1" ht="15.75" customHeight="1" thickBot="1" x14ac:dyDescent="0.3">
      <c r="A157" s="1069"/>
      <c r="B157" s="1069"/>
      <c r="C157" s="360"/>
      <c r="E157" s="360"/>
      <c r="F157" s="360"/>
      <c r="G157" s="1070"/>
      <c r="H157" s="971"/>
      <c r="I157" s="971"/>
      <c r="J157" s="971"/>
      <c r="K157" s="393"/>
      <c r="L157" s="1071"/>
      <c r="M157" s="600"/>
      <c r="N157" s="600"/>
      <c r="O157" s="554"/>
      <c r="P157" s="555"/>
      <c r="Q157" s="350"/>
    </row>
    <row r="158" spans="1:18" s="91" customFormat="1" ht="29.25" customHeight="1" thickBot="1" x14ac:dyDescent="0.3">
      <c r="A158" s="172" t="s">
        <v>133</v>
      </c>
      <c r="B158" s="172" t="s">
        <v>134</v>
      </c>
      <c r="C158" s="173"/>
      <c r="D158" s="172"/>
      <c r="E158" s="173"/>
      <c r="F158" s="173"/>
      <c r="G158" s="174"/>
      <c r="H158" s="622" t="s">
        <v>135</v>
      </c>
      <c r="I158" s="913" t="s">
        <v>49</v>
      </c>
      <c r="J158" s="913" t="s">
        <v>50</v>
      </c>
      <c r="K158" s="78"/>
      <c r="L158" s="224"/>
      <c r="M158" s="608"/>
      <c r="N158" s="608"/>
      <c r="O158" s="543"/>
      <c r="P158" s="544"/>
      <c r="Q158" s="337"/>
    </row>
    <row r="159" spans="1:18" s="91" customFormat="1" ht="15.75" customHeight="1" thickBot="1" x14ac:dyDescent="0.3">
      <c r="A159" s="367" t="s">
        <v>383</v>
      </c>
      <c r="B159" s="367" t="s">
        <v>334</v>
      </c>
      <c r="C159" s="209" t="s">
        <v>118</v>
      </c>
      <c r="D159" s="109">
        <v>24</v>
      </c>
      <c r="E159" s="149"/>
      <c r="F159" s="149"/>
      <c r="G159" s="89" t="s">
        <v>26</v>
      </c>
      <c r="H159" s="956"/>
      <c r="I159" s="956"/>
      <c r="J159" s="956"/>
      <c r="K159" s="70"/>
      <c r="L159" s="449"/>
      <c r="M159" s="611"/>
      <c r="N159" s="611"/>
      <c r="O159" s="543"/>
      <c r="P159" s="544"/>
      <c r="Q159" s="337"/>
    </row>
    <row r="160" spans="1:18" ht="32.25" customHeight="1" x14ac:dyDescent="0.25">
      <c r="A160" s="206" t="s">
        <v>136</v>
      </c>
      <c r="B160" s="1110" t="s">
        <v>137</v>
      </c>
      <c r="C160" s="1111"/>
      <c r="D160" s="1111"/>
      <c r="E160" s="1111"/>
      <c r="F160" s="1111"/>
      <c r="G160" s="1112"/>
      <c r="H160" s="911"/>
      <c r="I160" s="907"/>
      <c r="J160" s="907"/>
      <c r="K160" s="70"/>
      <c r="M160" s="596"/>
      <c r="N160" s="596"/>
    </row>
    <row r="161" spans="1:18" ht="20.25" customHeight="1" thickBot="1" x14ac:dyDescent="0.3">
      <c r="G161" s="90"/>
      <c r="H161" s="907"/>
      <c r="I161" s="907"/>
      <c r="J161" s="907"/>
      <c r="K161" s="70"/>
      <c r="M161" s="596"/>
      <c r="N161" s="596"/>
    </row>
    <row r="162" spans="1:18" ht="27" customHeight="1" thickBot="1" x14ac:dyDescent="0.3">
      <c r="A162" s="165" t="s">
        <v>138</v>
      </c>
      <c r="B162" s="165" t="s">
        <v>139</v>
      </c>
      <c r="C162" s="166"/>
      <c r="D162" s="165"/>
      <c r="E162" s="166"/>
      <c r="F162" s="166"/>
      <c r="G162" s="167"/>
      <c r="H162" s="622" t="s">
        <v>135</v>
      </c>
      <c r="I162" s="908"/>
      <c r="J162" s="909"/>
      <c r="K162" s="105"/>
      <c r="M162" s="596"/>
      <c r="N162" s="596"/>
    </row>
    <row r="163" spans="1:18" ht="44.15" customHeight="1" thickBot="1" x14ac:dyDescent="0.3">
      <c r="A163" s="373" t="s">
        <v>432</v>
      </c>
      <c r="B163" s="373" t="s">
        <v>431</v>
      </c>
      <c r="C163" s="368" t="s">
        <v>118</v>
      </c>
      <c r="D163" s="369">
        <v>26</v>
      </c>
      <c r="E163" s="370" t="s">
        <v>28</v>
      </c>
      <c r="F163" s="507"/>
      <c r="G163" s="654" t="s">
        <v>26</v>
      </c>
      <c r="H163" s="956" t="str">
        <f>IF(H164+H165+H166=0,"",H164+H165+H166)</f>
        <v/>
      </c>
      <c r="I163" s="908"/>
      <c r="J163" s="907"/>
      <c r="K163" s="70"/>
      <c r="M163" s="596"/>
      <c r="N163" s="596"/>
    </row>
    <row r="164" spans="1:18" ht="33.75" customHeight="1" x14ac:dyDescent="0.25">
      <c r="A164" s="827" t="s">
        <v>433</v>
      </c>
      <c r="B164" s="827" t="s">
        <v>436</v>
      </c>
      <c r="C164" s="656" t="s">
        <v>118</v>
      </c>
      <c r="D164" s="657">
        <v>26</v>
      </c>
      <c r="E164" s="500" t="s">
        <v>28</v>
      </c>
      <c r="F164" s="703">
        <v>1</v>
      </c>
      <c r="G164" s="501" t="s">
        <v>26</v>
      </c>
      <c r="H164" s="940"/>
      <c r="I164" s="907"/>
      <c r="J164" s="907"/>
      <c r="K164" s="70"/>
      <c r="M164" s="596"/>
      <c r="N164" s="596"/>
    </row>
    <row r="165" spans="1:18" ht="32.25" customHeight="1" x14ac:dyDescent="0.25">
      <c r="A165" s="828" t="s">
        <v>434</v>
      </c>
      <c r="B165" s="828" t="s">
        <v>445</v>
      </c>
      <c r="C165" s="689" t="s">
        <v>118</v>
      </c>
      <c r="D165" s="690">
        <v>26</v>
      </c>
      <c r="E165" s="503" t="s">
        <v>28</v>
      </c>
      <c r="F165" s="704">
        <v>2</v>
      </c>
      <c r="G165" s="504" t="s">
        <v>26</v>
      </c>
      <c r="H165" s="939"/>
      <c r="I165" s="907"/>
      <c r="J165" s="907"/>
      <c r="K165" s="70"/>
      <c r="M165" s="596"/>
      <c r="N165" s="596"/>
      <c r="P165" s="546"/>
    </row>
    <row r="166" spans="1:18" ht="31.5" customHeight="1" thickBot="1" x14ac:dyDescent="0.3">
      <c r="A166" s="702" t="s">
        <v>435</v>
      </c>
      <c r="B166" s="702" t="s">
        <v>446</v>
      </c>
      <c r="C166" s="426" t="s">
        <v>118</v>
      </c>
      <c r="D166" s="659">
        <v>26</v>
      </c>
      <c r="E166" s="428" t="s">
        <v>28</v>
      </c>
      <c r="F166" s="429">
        <v>3</v>
      </c>
      <c r="G166" s="660" t="s">
        <v>26</v>
      </c>
      <c r="H166" s="951"/>
      <c r="I166" s="907"/>
      <c r="J166" s="907"/>
      <c r="M166" s="596"/>
      <c r="N166" s="596"/>
    </row>
    <row r="167" spans="1:18" ht="67.5" customHeight="1" x14ac:dyDescent="0.25">
      <c r="A167" s="405" t="s">
        <v>424</v>
      </c>
      <c r="B167" s="1078" t="s">
        <v>472</v>
      </c>
      <c r="G167" s="90"/>
      <c r="I167" s="907"/>
      <c r="J167" s="907"/>
      <c r="K167" s="70"/>
      <c r="M167" s="596"/>
      <c r="N167" s="596"/>
    </row>
    <row r="168" spans="1:18" ht="15.75" customHeight="1" x14ac:dyDescent="0.25">
      <c r="A168" s="240"/>
      <c r="B168" s="240"/>
      <c r="G168" s="90"/>
      <c r="H168" s="911" t="e">
        <f>H163-SUM(H164:H166)</f>
        <v>#VALUE!</v>
      </c>
      <c r="I168" s="907"/>
      <c r="J168" s="907"/>
      <c r="K168" s="70"/>
      <c r="M168" s="596"/>
      <c r="N168" s="596"/>
    </row>
    <row r="169" spans="1:18" ht="15.75" customHeight="1" thickBot="1" x14ac:dyDescent="0.3">
      <c r="G169" s="90"/>
      <c r="H169" s="911"/>
      <c r="I169" s="907"/>
      <c r="J169" s="907"/>
      <c r="K169" s="70"/>
      <c r="M169" s="596"/>
      <c r="N169" s="596"/>
    </row>
    <row r="170" spans="1:18" ht="25.5" customHeight="1" thickBot="1" x14ac:dyDescent="0.3">
      <c r="A170" s="250" t="s">
        <v>141</v>
      </c>
      <c r="B170" s="250" t="s">
        <v>142</v>
      </c>
      <c r="C170" s="250"/>
      <c r="D170" s="250"/>
      <c r="E170" s="250"/>
      <c r="F170" s="250"/>
      <c r="G170" s="250"/>
      <c r="H170" s="469" t="s">
        <v>48</v>
      </c>
      <c r="I170" s="907"/>
      <c r="J170" s="907"/>
      <c r="K170" s="70"/>
      <c r="M170" s="596"/>
      <c r="N170" s="596"/>
    </row>
    <row r="171" spans="1:18" ht="33" customHeight="1" thickBot="1" x14ac:dyDescent="0.3">
      <c r="A171" s="85" t="s">
        <v>143</v>
      </c>
      <c r="B171" s="892" t="s">
        <v>144</v>
      </c>
      <c r="C171" s="209" t="s">
        <v>118</v>
      </c>
      <c r="D171" s="109">
        <v>26</v>
      </c>
      <c r="E171" s="88" t="s">
        <v>29</v>
      </c>
      <c r="F171" s="88"/>
      <c r="G171" s="89" t="s">
        <v>26</v>
      </c>
      <c r="H171" s="993"/>
      <c r="I171" s="907"/>
      <c r="J171" s="907"/>
      <c r="K171" s="70"/>
      <c r="M171" s="596"/>
      <c r="N171" s="596"/>
    </row>
    <row r="172" spans="1:18" ht="30" customHeight="1" thickBot="1" x14ac:dyDescent="0.3">
      <c r="A172" s="1" t="s">
        <v>140</v>
      </c>
      <c r="B172" s="1"/>
      <c r="G172" s="90"/>
      <c r="H172" s="907"/>
      <c r="I172" s="907"/>
      <c r="J172" s="907"/>
      <c r="K172" s="70"/>
      <c r="M172" s="596"/>
      <c r="N172" s="596"/>
    </row>
    <row r="173" spans="1:18" ht="25.5" customHeight="1" thickBot="1" x14ac:dyDescent="0.3">
      <c r="A173" s="356" t="s">
        <v>293</v>
      </c>
      <c r="B173" s="356" t="s">
        <v>486</v>
      </c>
      <c r="C173" s="252"/>
      <c r="D173" s="251"/>
      <c r="E173" s="252"/>
      <c r="F173" s="252"/>
      <c r="G173" s="253"/>
      <c r="H173" s="469" t="s">
        <v>48</v>
      </c>
      <c r="I173" s="929"/>
      <c r="J173" s="244"/>
      <c r="K173" s="244"/>
      <c r="M173" s="596"/>
      <c r="N173" s="596"/>
    </row>
    <row r="174" spans="1:18" s="32" customFormat="1" ht="21" customHeight="1" thickBot="1" x14ac:dyDescent="0.3">
      <c r="A174" s="495" t="s">
        <v>294</v>
      </c>
      <c r="B174" s="357" t="s">
        <v>259</v>
      </c>
      <c r="C174" s="432" t="s">
        <v>118</v>
      </c>
      <c r="D174" s="433">
        <v>5152</v>
      </c>
      <c r="E174" s="88"/>
      <c r="F174" s="370" t="s">
        <v>105</v>
      </c>
      <c r="G174" s="89" t="s">
        <v>26</v>
      </c>
      <c r="H174" s="987"/>
      <c r="I174" s="960"/>
      <c r="J174" s="969"/>
      <c r="K174" s="222"/>
      <c r="L174" s="223"/>
      <c r="M174" s="607"/>
      <c r="N174" s="607"/>
      <c r="O174" s="561"/>
      <c r="P174" s="562"/>
      <c r="Q174" s="345"/>
      <c r="R174" s="2"/>
    </row>
    <row r="175" spans="1:18" s="404" customFormat="1" ht="16.5" customHeight="1" x14ac:dyDescent="0.25">
      <c r="A175" s="358" t="s">
        <v>423</v>
      </c>
      <c r="B175" s="792" t="s">
        <v>473</v>
      </c>
      <c r="C175" s="362"/>
      <c r="D175" s="363"/>
      <c r="E175" s="365"/>
      <c r="F175" s="365"/>
      <c r="G175" s="400"/>
      <c r="H175" s="960"/>
      <c r="I175" s="960"/>
      <c r="J175" s="978"/>
      <c r="K175" s="401"/>
      <c r="L175" s="402"/>
      <c r="M175" s="607"/>
      <c r="N175" s="607"/>
      <c r="O175" s="566"/>
      <c r="P175" s="567"/>
      <c r="Q175" s="403"/>
      <c r="R175" s="389"/>
    </row>
    <row r="176" spans="1:18" s="91" customFormat="1" ht="8.15" customHeight="1" x14ac:dyDescent="0.25">
      <c r="C176" s="90"/>
      <c r="D176" s="212"/>
      <c r="E176" s="213"/>
      <c r="F176" s="213"/>
      <c r="G176" s="90"/>
      <c r="H176" s="911"/>
      <c r="I176" s="911"/>
      <c r="J176" s="907"/>
      <c r="K176" s="70"/>
      <c r="L176" s="245"/>
      <c r="M176" s="610"/>
      <c r="N176" s="610"/>
      <c r="O176" s="543"/>
      <c r="P176" s="544"/>
      <c r="Q176" s="337"/>
    </row>
    <row r="177" spans="1:258" s="91" customFormat="1" ht="15.75" customHeight="1" thickBot="1" x14ac:dyDescent="0.3">
      <c r="A177" s="254"/>
      <c r="B177" s="254"/>
      <c r="C177" s="90"/>
      <c r="D177" s="212"/>
      <c r="E177" s="213"/>
      <c r="F177" s="213"/>
      <c r="G177" s="90"/>
      <c r="H177" s="911"/>
      <c r="I177" s="911"/>
      <c r="J177" s="907"/>
      <c r="K177" s="70"/>
      <c r="L177" s="245"/>
      <c r="M177" s="610"/>
      <c r="N177" s="610"/>
      <c r="O177" s="543"/>
      <c r="P177" s="544"/>
      <c r="Q177" s="337"/>
    </row>
    <row r="178" spans="1:258" s="91" customFormat="1" ht="20.149999999999999" customHeight="1" thickBot="1" x14ac:dyDescent="0.3">
      <c r="A178" s="717" t="s">
        <v>404</v>
      </c>
      <c r="B178" s="717" t="s">
        <v>405</v>
      </c>
      <c r="C178" s="255"/>
      <c r="D178" s="256"/>
      <c r="E178" s="215"/>
      <c r="F178" s="215"/>
      <c r="G178" s="255"/>
      <c r="H178" s="994"/>
      <c r="I178" s="994"/>
      <c r="J178" s="995"/>
      <c r="K178" s="257"/>
      <c r="L178" s="258"/>
      <c r="M178" s="612"/>
      <c r="N178" s="612"/>
      <c r="O178" s="543"/>
      <c r="P178" s="544"/>
      <c r="Q178" s="337"/>
    </row>
    <row r="179" spans="1:258" s="91" customFormat="1" ht="15.75" customHeight="1" thickBot="1" x14ac:dyDescent="0.3">
      <c r="A179" s="219"/>
      <c r="B179" s="219"/>
      <c r="C179" s="90"/>
      <c r="D179" s="212"/>
      <c r="E179" s="213"/>
      <c r="F179" s="213"/>
      <c r="G179" s="90"/>
      <c r="H179" s="911"/>
      <c r="I179" s="911"/>
      <c r="J179" s="907"/>
      <c r="K179" s="70"/>
      <c r="L179" s="245"/>
      <c r="M179" s="610"/>
      <c r="N179" s="610"/>
      <c r="O179" s="543"/>
      <c r="P179" s="544"/>
      <c r="Q179" s="337"/>
    </row>
    <row r="180" spans="1:258" ht="27" customHeight="1" thickBot="1" x14ac:dyDescent="0.3">
      <c r="A180" s="259" t="s">
        <v>145</v>
      </c>
      <c r="B180" s="259" t="s">
        <v>146</v>
      </c>
      <c r="C180" s="260"/>
      <c r="D180" s="260"/>
      <c r="E180" s="260"/>
      <c r="F180" s="260"/>
      <c r="G180" s="260"/>
      <c r="H180" s="622" t="s">
        <v>135</v>
      </c>
      <c r="I180" s="622" t="s">
        <v>147</v>
      </c>
      <c r="J180" s="907"/>
      <c r="K180" s="70"/>
      <c r="L180" s="245"/>
      <c r="M180" s="610"/>
      <c r="N180" s="610"/>
    </row>
    <row r="181" spans="1:258" ht="15.75" customHeight="1" x14ac:dyDescent="0.25">
      <c r="A181" s="92" t="s">
        <v>148</v>
      </c>
      <c r="B181" s="92" t="s">
        <v>149</v>
      </c>
      <c r="C181" s="66"/>
      <c r="D181" s="836">
        <v>81</v>
      </c>
      <c r="E181" s="68"/>
      <c r="F181" s="68"/>
      <c r="G181" s="69"/>
      <c r="H181" s="996"/>
      <c r="I181" s="937"/>
      <c r="J181" s="911"/>
      <c r="K181" s="77"/>
      <c r="L181" s="133"/>
      <c r="M181" s="600"/>
      <c r="N181" s="600"/>
      <c r="O181" s="554"/>
      <c r="P181" s="555"/>
    </row>
    <row r="182" spans="1:258" ht="15.75" customHeight="1" x14ac:dyDescent="0.25">
      <c r="A182" s="189" t="s">
        <v>150</v>
      </c>
      <c r="B182" s="189" t="s">
        <v>295</v>
      </c>
      <c r="C182" s="261"/>
      <c r="D182" s="837">
        <v>81</v>
      </c>
      <c r="E182" s="188" t="s">
        <v>87</v>
      </c>
      <c r="F182" s="188"/>
      <c r="G182" s="225"/>
      <c r="H182" s="997"/>
      <c r="I182" s="943"/>
      <c r="J182" s="907"/>
      <c r="K182" s="70"/>
      <c r="M182" s="596"/>
      <c r="N182" s="596"/>
      <c r="O182" s="568"/>
      <c r="P182" s="569"/>
    </row>
    <row r="183" spans="1:258" ht="15.75" customHeight="1" thickBot="1" x14ac:dyDescent="0.3">
      <c r="A183" s="440" t="s">
        <v>297</v>
      </c>
      <c r="B183" s="440" t="s">
        <v>296</v>
      </c>
      <c r="C183" s="83"/>
      <c r="D183" s="838">
        <v>82</v>
      </c>
      <c r="E183" s="73"/>
      <c r="F183" s="73"/>
      <c r="G183" s="74"/>
      <c r="H183" s="950"/>
      <c r="I183" s="951"/>
      <c r="J183" s="907"/>
      <c r="K183" s="70"/>
      <c r="M183" s="596"/>
      <c r="N183" s="596"/>
      <c r="O183" s="570"/>
      <c r="P183" s="569"/>
    </row>
    <row r="184" spans="1:258" ht="16.5" customHeight="1" thickBot="1" x14ac:dyDescent="0.3">
      <c r="A184" s="96" t="s">
        <v>151</v>
      </c>
      <c r="B184" s="96" t="s">
        <v>152</v>
      </c>
      <c r="C184" s="141"/>
      <c r="D184" s="839">
        <v>8182</v>
      </c>
      <c r="E184" s="149"/>
      <c r="F184" s="149"/>
      <c r="G184" s="116"/>
      <c r="H184" s="956" t="str">
        <f>IF(H183+H181=0," ",H183+H181)</f>
        <v xml:space="preserve"> </v>
      </c>
      <c r="I184" s="956" t="str">
        <f>IF(I183+I181=0," ",I183+I181)</f>
        <v xml:space="preserve"> </v>
      </c>
      <c r="J184" s="911">
        <f>H181+H183</f>
        <v>0</v>
      </c>
      <c r="K184" s="77"/>
      <c r="L184" s="178">
        <f>I181+I183</f>
        <v>0</v>
      </c>
      <c r="M184" s="604"/>
      <c r="N184" s="604"/>
      <c r="O184" s="554"/>
      <c r="P184" s="555"/>
    </row>
    <row r="185" spans="1:258" ht="15.75" customHeight="1" x14ac:dyDescent="0.25">
      <c r="A185" s="200" t="s">
        <v>153</v>
      </c>
      <c r="B185" s="1072" t="s">
        <v>154</v>
      </c>
      <c r="C185" s="201"/>
      <c r="G185" s="90"/>
      <c r="H185" s="908"/>
      <c r="I185" s="908"/>
      <c r="J185" s="77"/>
      <c r="K185" s="77"/>
      <c r="M185" s="596"/>
      <c r="N185" s="596"/>
      <c r="O185" s="565"/>
    </row>
    <row r="186" spans="1:258" ht="14.5" customHeight="1" thickBot="1" x14ac:dyDescent="0.3">
      <c r="A186" s="62"/>
      <c r="B186" s="448"/>
      <c r="C186" s="201"/>
      <c r="G186" s="90"/>
      <c r="H186" s="908"/>
      <c r="I186" s="908"/>
      <c r="J186" s="77"/>
      <c r="K186" s="77"/>
      <c r="M186" s="596"/>
      <c r="N186" s="596"/>
      <c r="O186" s="565"/>
    </row>
    <row r="187" spans="1:258" ht="27.75" customHeight="1" thickBot="1" x14ac:dyDescent="0.3">
      <c r="A187" s="263" t="s">
        <v>155</v>
      </c>
      <c r="B187" s="263" t="s">
        <v>156</v>
      </c>
      <c r="C187" s="260"/>
      <c r="D187" s="260"/>
      <c r="E187" s="260"/>
      <c r="F187" s="260"/>
      <c r="G187" s="260"/>
      <c r="H187" s="622" t="s">
        <v>157</v>
      </c>
      <c r="I187" s="470" t="s">
        <v>158</v>
      </c>
      <c r="J187" s="907"/>
      <c r="K187" s="70"/>
      <c r="M187" s="596"/>
      <c r="N187" s="596"/>
    </row>
    <row r="188" spans="1:258" ht="35.25" customHeight="1" thickBot="1" x14ac:dyDescent="0.3">
      <c r="A188" s="264" t="s">
        <v>159</v>
      </c>
      <c r="B188" s="264" t="s">
        <v>160</v>
      </c>
      <c r="C188" s="265"/>
      <c r="D188" s="266">
        <v>81</v>
      </c>
      <c r="E188" s="267" t="s">
        <v>79</v>
      </c>
      <c r="F188" s="268">
        <v>1</v>
      </c>
      <c r="G188" s="269"/>
      <c r="H188" s="927"/>
      <c r="I188" s="913"/>
      <c r="J188" s="907"/>
      <c r="K188" s="70"/>
      <c r="M188" s="596"/>
      <c r="N188" s="596"/>
    </row>
    <row r="189" spans="1:258" ht="15.75" customHeight="1" x14ac:dyDescent="0.25">
      <c r="A189" s="48"/>
      <c r="B189" s="48"/>
      <c r="C189" s="49"/>
      <c r="D189" s="231"/>
      <c r="G189" s="90"/>
      <c r="H189" s="908"/>
      <c r="I189" s="907"/>
      <c r="J189" s="907"/>
      <c r="M189" s="596"/>
      <c r="N189" s="596"/>
    </row>
    <row r="190" spans="1:258" s="352" customFormat="1" ht="15.75" customHeight="1" thickBot="1" x14ac:dyDescent="0.3">
      <c r="A190" s="378"/>
      <c r="B190" s="378"/>
      <c r="C190" s="465"/>
      <c r="D190" s="482"/>
      <c r="E190" s="392"/>
      <c r="F190" s="392"/>
      <c r="G190" s="392"/>
      <c r="H190" s="723"/>
      <c r="I190" s="722"/>
      <c r="J190" s="722"/>
      <c r="K190" s="394"/>
      <c r="L190" s="360"/>
      <c r="M190" s="596"/>
      <c r="N190" s="596"/>
      <c r="O190" s="554"/>
      <c r="P190" s="555"/>
      <c r="Q190" s="350"/>
      <c r="R190" s="351"/>
      <c r="S190" s="351"/>
      <c r="T190" s="351"/>
      <c r="U190" s="351"/>
      <c r="V190" s="351"/>
      <c r="W190" s="351"/>
      <c r="X190" s="351"/>
      <c r="Y190" s="351"/>
      <c r="Z190" s="351"/>
      <c r="AA190" s="351"/>
      <c r="AB190" s="351"/>
      <c r="AC190" s="351"/>
      <c r="AD190" s="351"/>
      <c r="AE190" s="351"/>
      <c r="AF190" s="351"/>
      <c r="AG190" s="351"/>
      <c r="AH190" s="351"/>
      <c r="AI190" s="351"/>
      <c r="AJ190" s="351"/>
      <c r="AK190" s="351"/>
      <c r="AL190" s="351"/>
      <c r="AM190" s="351"/>
      <c r="AN190" s="351"/>
      <c r="AO190" s="351"/>
      <c r="AP190" s="351"/>
      <c r="AQ190" s="351"/>
      <c r="AR190" s="351"/>
      <c r="AS190" s="351"/>
      <c r="AT190" s="351"/>
      <c r="AU190" s="351"/>
      <c r="AV190" s="351"/>
      <c r="AW190" s="351"/>
      <c r="AX190" s="351"/>
      <c r="AY190" s="351"/>
      <c r="AZ190" s="351"/>
      <c r="BA190" s="351"/>
      <c r="BB190" s="351"/>
      <c r="BC190" s="351"/>
      <c r="BD190" s="351"/>
      <c r="BE190" s="351"/>
      <c r="BF190" s="351"/>
      <c r="BG190" s="351"/>
      <c r="BH190" s="351"/>
      <c r="BI190" s="351"/>
      <c r="BJ190" s="351"/>
      <c r="BK190" s="351"/>
      <c r="BL190" s="351"/>
      <c r="BM190" s="351"/>
      <c r="BN190" s="351"/>
      <c r="BO190" s="351"/>
      <c r="BP190" s="351"/>
      <c r="BQ190" s="351"/>
      <c r="BR190" s="351"/>
      <c r="BS190" s="351"/>
      <c r="BT190" s="351"/>
      <c r="BU190" s="351"/>
      <c r="BV190" s="351"/>
      <c r="BW190" s="351"/>
      <c r="BX190" s="351"/>
      <c r="BY190" s="351"/>
      <c r="BZ190" s="351"/>
      <c r="CA190" s="351"/>
      <c r="CB190" s="351"/>
      <c r="CC190" s="351"/>
      <c r="CD190" s="351"/>
      <c r="CE190" s="351"/>
      <c r="CF190" s="351"/>
      <c r="CG190" s="351"/>
      <c r="CH190" s="351"/>
      <c r="CI190" s="351"/>
      <c r="CJ190" s="351"/>
      <c r="CK190" s="351"/>
      <c r="CL190" s="351"/>
      <c r="CM190" s="351"/>
      <c r="CN190" s="351"/>
      <c r="CO190" s="351"/>
      <c r="CP190" s="351"/>
      <c r="CQ190" s="351"/>
      <c r="CR190" s="351"/>
      <c r="CS190" s="351"/>
      <c r="CT190" s="351"/>
      <c r="CU190" s="351"/>
      <c r="CV190" s="351"/>
      <c r="CW190" s="351"/>
      <c r="CX190" s="351"/>
      <c r="CY190" s="351"/>
      <c r="CZ190" s="351"/>
      <c r="DA190" s="351"/>
      <c r="DB190" s="351"/>
      <c r="DC190" s="351"/>
      <c r="DD190" s="351"/>
      <c r="DE190" s="351"/>
      <c r="DF190" s="351"/>
      <c r="DG190" s="351"/>
      <c r="DH190" s="351"/>
      <c r="DI190" s="351"/>
      <c r="DJ190" s="351"/>
      <c r="DK190" s="351"/>
      <c r="DL190" s="351"/>
      <c r="DM190" s="351"/>
      <c r="DN190" s="351"/>
      <c r="DO190" s="351"/>
      <c r="DP190" s="351"/>
      <c r="DQ190" s="351"/>
      <c r="DR190" s="351"/>
      <c r="DS190" s="351"/>
      <c r="DT190" s="351"/>
      <c r="DU190" s="351"/>
      <c r="DV190" s="351"/>
      <c r="DW190" s="351"/>
      <c r="DX190" s="351"/>
      <c r="DY190" s="351"/>
      <c r="DZ190" s="351"/>
      <c r="EA190" s="351"/>
      <c r="EB190" s="351"/>
      <c r="EC190" s="351"/>
      <c r="ED190" s="351"/>
      <c r="EE190" s="351"/>
      <c r="EF190" s="351"/>
      <c r="EG190" s="351"/>
      <c r="EH190" s="351"/>
      <c r="EI190" s="351"/>
      <c r="EJ190" s="351"/>
      <c r="EK190" s="351"/>
      <c r="EL190" s="351"/>
      <c r="EM190" s="351"/>
      <c r="EN190" s="351"/>
      <c r="EO190" s="351"/>
      <c r="EP190" s="351"/>
      <c r="EQ190" s="351"/>
      <c r="ER190" s="351"/>
      <c r="ES190" s="351"/>
      <c r="ET190" s="351"/>
      <c r="EU190" s="351"/>
      <c r="EV190" s="351"/>
      <c r="EW190" s="351"/>
      <c r="EX190" s="351"/>
      <c r="EY190" s="351"/>
      <c r="EZ190" s="351"/>
      <c r="FA190" s="351"/>
      <c r="FB190" s="351"/>
      <c r="FC190" s="351"/>
      <c r="FD190" s="351"/>
      <c r="FE190" s="351"/>
      <c r="FF190" s="351"/>
      <c r="FG190" s="351"/>
      <c r="FH190" s="351"/>
      <c r="FI190" s="351"/>
      <c r="FJ190" s="351"/>
      <c r="FK190" s="351"/>
      <c r="FL190" s="351"/>
      <c r="FM190" s="351"/>
      <c r="FN190" s="351"/>
      <c r="FO190" s="351"/>
      <c r="FP190" s="351"/>
      <c r="FQ190" s="351"/>
      <c r="FR190" s="351"/>
      <c r="FS190" s="351"/>
      <c r="FT190" s="351"/>
      <c r="FU190" s="351"/>
      <c r="FV190" s="351"/>
      <c r="FW190" s="351"/>
      <c r="FX190" s="351"/>
      <c r="FY190" s="351"/>
      <c r="FZ190" s="351"/>
      <c r="GA190" s="351"/>
      <c r="GB190" s="351"/>
      <c r="GC190" s="351"/>
      <c r="GD190" s="351"/>
      <c r="GE190" s="351"/>
      <c r="GF190" s="351"/>
      <c r="GG190" s="351"/>
      <c r="GH190" s="351"/>
      <c r="GI190" s="351"/>
      <c r="GJ190" s="351"/>
      <c r="GK190" s="351"/>
      <c r="GL190" s="351"/>
      <c r="GM190" s="351"/>
      <c r="GN190" s="351"/>
      <c r="GO190" s="351"/>
      <c r="GP190" s="351"/>
      <c r="GQ190" s="351"/>
      <c r="GR190" s="351"/>
      <c r="GS190" s="351"/>
      <c r="GT190" s="351"/>
      <c r="GU190" s="351"/>
      <c r="GV190" s="351"/>
      <c r="GW190" s="351"/>
      <c r="GX190" s="351"/>
      <c r="GY190" s="351"/>
      <c r="GZ190" s="351"/>
      <c r="HA190" s="351"/>
      <c r="HB190" s="351"/>
      <c r="HC190" s="351"/>
      <c r="HD190" s="351"/>
      <c r="HE190" s="351"/>
      <c r="HF190" s="351"/>
      <c r="HG190" s="351"/>
      <c r="HH190" s="351"/>
      <c r="HI190" s="351"/>
      <c r="HJ190" s="351"/>
      <c r="HK190" s="351"/>
      <c r="HL190" s="351"/>
      <c r="HM190" s="351"/>
      <c r="HN190" s="351"/>
      <c r="HO190" s="351"/>
      <c r="HP190" s="351"/>
      <c r="HQ190" s="351"/>
      <c r="HR190" s="351"/>
      <c r="HS190" s="351"/>
      <c r="HT190" s="351"/>
      <c r="HU190" s="351"/>
      <c r="HV190" s="351"/>
      <c r="HW190" s="351"/>
      <c r="HX190" s="351"/>
      <c r="HY190" s="351"/>
      <c r="HZ190" s="351"/>
      <c r="IA190" s="351"/>
      <c r="IB190" s="351"/>
      <c r="IC190" s="351"/>
      <c r="ID190" s="351"/>
      <c r="IE190" s="351"/>
      <c r="IF190" s="351"/>
      <c r="IG190" s="351"/>
      <c r="IH190" s="351"/>
      <c r="II190" s="351"/>
      <c r="IJ190" s="351"/>
      <c r="IK190" s="351"/>
      <c r="IL190" s="351"/>
      <c r="IM190" s="351"/>
      <c r="IN190" s="351"/>
      <c r="IO190" s="351"/>
      <c r="IP190" s="351"/>
      <c r="IQ190" s="351"/>
      <c r="IR190" s="351"/>
      <c r="IS190" s="351"/>
      <c r="IT190" s="351"/>
      <c r="IU190" s="351"/>
      <c r="IV190" s="351"/>
      <c r="IW190" s="351"/>
      <c r="IX190" s="351"/>
    </row>
    <row r="191" spans="1:258" ht="39.75" customHeight="1" thickBot="1" x14ac:dyDescent="0.3">
      <c r="A191" s="259" t="s">
        <v>326</v>
      </c>
      <c r="B191" s="496" t="s">
        <v>484</v>
      </c>
      <c r="C191" s="260"/>
      <c r="D191" s="260"/>
      <c r="E191" s="260"/>
      <c r="F191" s="260"/>
      <c r="G191" s="260"/>
      <c r="H191" s="622" t="s">
        <v>135</v>
      </c>
      <c r="I191" s="469" t="s">
        <v>158</v>
      </c>
      <c r="J191" s="907"/>
      <c r="K191" s="70"/>
      <c r="M191" s="596"/>
      <c r="N191" s="596"/>
      <c r="O191" s="565"/>
    </row>
    <row r="192" spans="1:258" ht="15.75" customHeight="1" x14ac:dyDescent="0.25">
      <c r="A192" s="385" t="s">
        <v>320</v>
      </c>
      <c r="B192" s="385" t="s">
        <v>329</v>
      </c>
      <c r="C192" s="76"/>
      <c r="D192" s="708" t="s">
        <v>161</v>
      </c>
      <c r="E192" s="700" t="s">
        <v>104</v>
      </c>
      <c r="F192" s="510"/>
      <c r="G192" s="1066" t="s">
        <v>162</v>
      </c>
      <c r="H192" s="998"/>
      <c r="I192" s="938"/>
      <c r="J192" s="907"/>
      <c r="K192" s="70"/>
      <c r="M192" s="596"/>
      <c r="N192" s="596"/>
      <c r="O192" s="565"/>
    </row>
    <row r="193" spans="1:258" ht="20.149999999999999" customHeight="1" x14ac:dyDescent="0.25">
      <c r="A193" s="440" t="s">
        <v>315</v>
      </c>
      <c r="B193" s="491" t="s">
        <v>330</v>
      </c>
      <c r="C193" s="492"/>
      <c r="D193" s="709" t="s">
        <v>161</v>
      </c>
      <c r="E193" s="710" t="s">
        <v>108</v>
      </c>
      <c r="F193" s="418" t="s">
        <v>28</v>
      </c>
      <c r="G193" s="894" t="s">
        <v>162</v>
      </c>
      <c r="H193" s="1000"/>
      <c r="I193" s="999"/>
      <c r="J193" s="907"/>
      <c r="K193" s="70"/>
      <c r="M193" s="596"/>
      <c r="N193" s="596"/>
      <c r="O193" s="565"/>
    </row>
    <row r="194" spans="1:258" s="352" customFormat="1" ht="16.5" customHeight="1" x14ac:dyDescent="0.25">
      <c r="A194" s="486" t="s">
        <v>317</v>
      </c>
      <c r="B194" s="437" t="s">
        <v>335</v>
      </c>
      <c r="C194" s="493"/>
      <c r="D194" s="709" t="s">
        <v>161</v>
      </c>
      <c r="E194" s="419" t="s">
        <v>279</v>
      </c>
      <c r="F194" s="711" t="s">
        <v>28</v>
      </c>
      <c r="G194" s="1067" t="s">
        <v>162</v>
      </c>
      <c r="H194" s="1000"/>
      <c r="I194" s="1068"/>
      <c r="J194" s="722"/>
      <c r="K194" s="393"/>
      <c r="L194" s="360"/>
      <c r="M194" s="596"/>
      <c r="N194" s="596"/>
      <c r="O194" s="571"/>
      <c r="P194" s="555"/>
      <c r="Q194" s="350"/>
      <c r="R194" s="351"/>
      <c r="S194" s="351"/>
      <c r="T194" s="351"/>
      <c r="U194" s="351"/>
      <c r="V194" s="351"/>
      <c r="W194" s="351"/>
      <c r="X194" s="351"/>
      <c r="Y194" s="351"/>
      <c r="Z194" s="351"/>
      <c r="AA194" s="351"/>
      <c r="AB194" s="351"/>
      <c r="AC194" s="351"/>
      <c r="AD194" s="351"/>
      <c r="AE194" s="351"/>
      <c r="AF194" s="351"/>
      <c r="AG194" s="351"/>
      <c r="AH194" s="351"/>
      <c r="AI194" s="351"/>
      <c r="AJ194" s="351"/>
      <c r="AK194" s="351"/>
      <c r="AL194" s="351"/>
      <c r="AM194" s="351"/>
      <c r="AN194" s="351"/>
      <c r="AO194" s="351"/>
      <c r="AP194" s="351"/>
      <c r="AQ194" s="351"/>
      <c r="AR194" s="351"/>
      <c r="AS194" s="351"/>
      <c r="AT194" s="351"/>
      <c r="AU194" s="351"/>
      <c r="AV194" s="351"/>
      <c r="AW194" s="351"/>
      <c r="AX194" s="351"/>
      <c r="AY194" s="351"/>
      <c r="AZ194" s="351"/>
      <c r="BA194" s="351"/>
      <c r="BB194" s="351"/>
      <c r="BC194" s="351"/>
      <c r="BD194" s="351"/>
      <c r="BE194" s="351"/>
      <c r="BF194" s="351"/>
      <c r="BG194" s="351"/>
      <c r="BH194" s="351"/>
      <c r="BI194" s="351"/>
      <c r="BJ194" s="351"/>
      <c r="BK194" s="351"/>
      <c r="BL194" s="351"/>
      <c r="BM194" s="351"/>
      <c r="BN194" s="351"/>
      <c r="BO194" s="351"/>
      <c r="BP194" s="351"/>
      <c r="BQ194" s="351"/>
      <c r="BR194" s="351"/>
      <c r="BS194" s="351"/>
      <c r="BT194" s="351"/>
      <c r="BU194" s="351"/>
      <c r="BV194" s="351"/>
      <c r="BW194" s="351"/>
      <c r="BX194" s="351"/>
      <c r="BY194" s="351"/>
      <c r="BZ194" s="351"/>
      <c r="CA194" s="351"/>
      <c r="CB194" s="351"/>
      <c r="CC194" s="351"/>
      <c r="CD194" s="351"/>
      <c r="CE194" s="351"/>
      <c r="CF194" s="351"/>
      <c r="CG194" s="351"/>
      <c r="CH194" s="351"/>
      <c r="CI194" s="351"/>
      <c r="CJ194" s="351"/>
      <c r="CK194" s="351"/>
      <c r="CL194" s="351"/>
      <c r="CM194" s="351"/>
      <c r="CN194" s="351"/>
      <c r="CO194" s="351"/>
      <c r="CP194" s="351"/>
      <c r="CQ194" s="351"/>
      <c r="CR194" s="351"/>
      <c r="CS194" s="351"/>
      <c r="CT194" s="351"/>
      <c r="CU194" s="351"/>
      <c r="CV194" s="351"/>
      <c r="CW194" s="351"/>
      <c r="CX194" s="351"/>
      <c r="CY194" s="351"/>
      <c r="CZ194" s="351"/>
      <c r="DA194" s="351"/>
      <c r="DB194" s="351"/>
      <c r="DC194" s="351"/>
      <c r="DD194" s="351"/>
      <c r="DE194" s="351"/>
      <c r="DF194" s="351"/>
      <c r="DG194" s="351"/>
      <c r="DH194" s="351"/>
      <c r="DI194" s="351"/>
      <c r="DJ194" s="351"/>
      <c r="DK194" s="351"/>
      <c r="DL194" s="351"/>
      <c r="DM194" s="351"/>
      <c r="DN194" s="351"/>
      <c r="DO194" s="351"/>
      <c r="DP194" s="351"/>
      <c r="DQ194" s="351"/>
      <c r="DR194" s="351"/>
      <c r="DS194" s="351"/>
      <c r="DT194" s="351"/>
      <c r="DU194" s="351"/>
      <c r="DV194" s="351"/>
      <c r="DW194" s="351"/>
      <c r="DX194" s="351"/>
      <c r="DY194" s="351"/>
      <c r="DZ194" s="351"/>
      <c r="EA194" s="351"/>
      <c r="EB194" s="351"/>
      <c r="EC194" s="351"/>
      <c r="ED194" s="351"/>
      <c r="EE194" s="351"/>
      <c r="EF194" s="351"/>
      <c r="EG194" s="351"/>
      <c r="EH194" s="351"/>
      <c r="EI194" s="351"/>
      <c r="EJ194" s="351"/>
      <c r="EK194" s="351"/>
      <c r="EL194" s="351"/>
      <c r="EM194" s="351"/>
      <c r="EN194" s="351"/>
      <c r="EO194" s="351"/>
      <c r="EP194" s="351"/>
      <c r="EQ194" s="351"/>
      <c r="ER194" s="351"/>
      <c r="ES194" s="351"/>
      <c r="ET194" s="351"/>
      <c r="EU194" s="351"/>
      <c r="EV194" s="351"/>
      <c r="EW194" s="351"/>
      <c r="EX194" s="351"/>
      <c r="EY194" s="351"/>
      <c r="EZ194" s="351"/>
      <c r="FA194" s="351"/>
      <c r="FB194" s="351"/>
      <c r="FC194" s="351"/>
      <c r="FD194" s="351"/>
      <c r="FE194" s="351"/>
      <c r="FF194" s="351"/>
      <c r="FG194" s="351"/>
      <c r="FH194" s="351"/>
      <c r="FI194" s="351"/>
      <c r="FJ194" s="351"/>
      <c r="FK194" s="351"/>
      <c r="FL194" s="351"/>
      <c r="FM194" s="351"/>
      <c r="FN194" s="351"/>
      <c r="FO194" s="351"/>
      <c r="FP194" s="351"/>
      <c r="FQ194" s="351"/>
      <c r="FR194" s="351"/>
      <c r="FS194" s="351"/>
      <c r="FT194" s="351"/>
      <c r="FU194" s="351"/>
      <c r="FV194" s="351"/>
      <c r="FW194" s="351"/>
      <c r="FX194" s="351"/>
      <c r="FY194" s="351"/>
      <c r="FZ194" s="351"/>
      <c r="GA194" s="351"/>
      <c r="GB194" s="351"/>
      <c r="GC194" s="351"/>
      <c r="GD194" s="351"/>
      <c r="GE194" s="351"/>
      <c r="GF194" s="351"/>
      <c r="GG194" s="351"/>
      <c r="GH194" s="351"/>
      <c r="GI194" s="351"/>
      <c r="GJ194" s="351"/>
      <c r="GK194" s="351"/>
      <c r="GL194" s="351"/>
      <c r="GM194" s="351"/>
      <c r="GN194" s="351"/>
      <c r="GO194" s="351"/>
      <c r="GP194" s="351"/>
      <c r="GQ194" s="351"/>
      <c r="GR194" s="351"/>
      <c r="GS194" s="351"/>
      <c r="GT194" s="351"/>
      <c r="GU194" s="351"/>
      <c r="GV194" s="351"/>
      <c r="GW194" s="351"/>
      <c r="GX194" s="351"/>
      <c r="GY194" s="351"/>
      <c r="GZ194" s="351"/>
      <c r="HA194" s="351"/>
      <c r="HB194" s="351"/>
      <c r="HC194" s="351"/>
      <c r="HD194" s="351"/>
      <c r="HE194" s="351"/>
      <c r="HF194" s="351"/>
      <c r="HG194" s="351"/>
      <c r="HH194" s="351"/>
      <c r="HI194" s="351"/>
      <c r="HJ194" s="351"/>
      <c r="HK194" s="351"/>
      <c r="HL194" s="351"/>
      <c r="HM194" s="351"/>
      <c r="HN194" s="351"/>
      <c r="HO194" s="351"/>
      <c r="HP194" s="351"/>
      <c r="HQ194" s="351"/>
      <c r="HR194" s="351"/>
      <c r="HS194" s="351"/>
      <c r="HT194" s="351"/>
      <c r="HU194" s="351"/>
      <c r="HV194" s="351"/>
      <c r="HW194" s="351"/>
      <c r="HX194" s="351"/>
      <c r="HY194" s="351"/>
      <c r="HZ194" s="351"/>
      <c r="IA194" s="351"/>
      <c r="IB194" s="351"/>
      <c r="IC194" s="351"/>
      <c r="ID194" s="351"/>
      <c r="IE194" s="351"/>
      <c r="IF194" s="351"/>
      <c r="IG194" s="351"/>
      <c r="IH194" s="351"/>
      <c r="II194" s="351"/>
      <c r="IJ194" s="351"/>
      <c r="IK194" s="351"/>
      <c r="IL194" s="351"/>
      <c r="IM194" s="351"/>
      <c r="IN194" s="351"/>
      <c r="IO194" s="351"/>
      <c r="IP194" s="351"/>
      <c r="IQ194" s="351"/>
      <c r="IR194" s="351"/>
      <c r="IS194" s="351"/>
      <c r="IT194" s="351"/>
      <c r="IU194" s="351"/>
      <c r="IV194" s="351"/>
      <c r="IW194" s="351"/>
      <c r="IX194" s="351"/>
    </row>
    <row r="195" spans="1:258" s="352" customFormat="1" ht="16.5" customHeight="1" x14ac:dyDescent="0.25">
      <c r="A195" s="487" t="s">
        <v>318</v>
      </c>
      <c r="B195" s="487" t="s">
        <v>336</v>
      </c>
      <c r="C195" s="493"/>
      <c r="D195" s="709" t="s">
        <v>161</v>
      </c>
      <c r="E195" s="419" t="s">
        <v>270</v>
      </c>
      <c r="F195" s="711" t="s">
        <v>28</v>
      </c>
      <c r="G195" s="1067" t="s">
        <v>162</v>
      </c>
      <c r="H195" s="1000"/>
      <c r="I195" s="1068"/>
      <c r="J195" s="722"/>
      <c r="K195" s="393"/>
      <c r="L195" s="360"/>
      <c r="M195" s="596"/>
      <c r="N195" s="596"/>
      <c r="O195" s="571"/>
      <c r="P195" s="555"/>
      <c r="Q195" s="350"/>
      <c r="R195" s="351"/>
      <c r="S195" s="351"/>
      <c r="T195" s="351"/>
      <c r="U195" s="351"/>
      <c r="V195" s="351"/>
      <c r="W195" s="351"/>
      <c r="X195" s="351"/>
      <c r="Y195" s="351"/>
      <c r="Z195" s="351"/>
      <c r="AA195" s="351"/>
      <c r="AB195" s="351"/>
      <c r="AC195" s="351"/>
      <c r="AD195" s="351"/>
      <c r="AE195" s="351"/>
      <c r="AF195" s="351"/>
      <c r="AG195" s="351"/>
      <c r="AH195" s="351"/>
      <c r="AI195" s="351"/>
      <c r="AJ195" s="351"/>
      <c r="AK195" s="351"/>
      <c r="AL195" s="351"/>
      <c r="AM195" s="351"/>
      <c r="AN195" s="351"/>
      <c r="AO195" s="351"/>
      <c r="AP195" s="351"/>
      <c r="AQ195" s="351"/>
      <c r="AR195" s="351"/>
      <c r="AS195" s="351"/>
      <c r="AT195" s="351"/>
      <c r="AU195" s="351"/>
      <c r="AV195" s="351"/>
      <c r="AW195" s="351"/>
      <c r="AX195" s="351"/>
      <c r="AY195" s="351"/>
      <c r="AZ195" s="351"/>
      <c r="BA195" s="351"/>
      <c r="BB195" s="351"/>
      <c r="BC195" s="351"/>
      <c r="BD195" s="351"/>
      <c r="BE195" s="351"/>
      <c r="BF195" s="351"/>
      <c r="BG195" s="351"/>
      <c r="BH195" s="351"/>
      <c r="BI195" s="351"/>
      <c r="BJ195" s="351"/>
      <c r="BK195" s="351"/>
      <c r="BL195" s="351"/>
      <c r="BM195" s="351"/>
      <c r="BN195" s="351"/>
      <c r="BO195" s="351"/>
      <c r="BP195" s="351"/>
      <c r="BQ195" s="351"/>
      <c r="BR195" s="351"/>
      <c r="BS195" s="351"/>
      <c r="BT195" s="351"/>
      <c r="BU195" s="351"/>
      <c r="BV195" s="351"/>
      <c r="BW195" s="351"/>
      <c r="BX195" s="351"/>
      <c r="BY195" s="351"/>
      <c r="BZ195" s="351"/>
      <c r="CA195" s="351"/>
      <c r="CB195" s="351"/>
      <c r="CC195" s="351"/>
      <c r="CD195" s="351"/>
      <c r="CE195" s="351"/>
      <c r="CF195" s="351"/>
      <c r="CG195" s="351"/>
      <c r="CH195" s="351"/>
      <c r="CI195" s="351"/>
      <c r="CJ195" s="351"/>
      <c r="CK195" s="351"/>
      <c r="CL195" s="351"/>
      <c r="CM195" s="351"/>
      <c r="CN195" s="351"/>
      <c r="CO195" s="351"/>
      <c r="CP195" s="351"/>
      <c r="CQ195" s="351"/>
      <c r="CR195" s="351"/>
      <c r="CS195" s="351"/>
      <c r="CT195" s="351"/>
      <c r="CU195" s="351"/>
      <c r="CV195" s="351"/>
      <c r="CW195" s="351"/>
      <c r="CX195" s="351"/>
      <c r="CY195" s="351"/>
      <c r="CZ195" s="351"/>
      <c r="DA195" s="351"/>
      <c r="DB195" s="351"/>
      <c r="DC195" s="351"/>
      <c r="DD195" s="351"/>
      <c r="DE195" s="351"/>
      <c r="DF195" s="351"/>
      <c r="DG195" s="351"/>
      <c r="DH195" s="351"/>
      <c r="DI195" s="351"/>
      <c r="DJ195" s="351"/>
      <c r="DK195" s="351"/>
      <c r="DL195" s="351"/>
      <c r="DM195" s="351"/>
      <c r="DN195" s="351"/>
      <c r="DO195" s="351"/>
      <c r="DP195" s="351"/>
      <c r="DQ195" s="351"/>
      <c r="DR195" s="351"/>
      <c r="DS195" s="351"/>
      <c r="DT195" s="351"/>
      <c r="DU195" s="351"/>
      <c r="DV195" s="351"/>
      <c r="DW195" s="351"/>
      <c r="DX195" s="351"/>
      <c r="DY195" s="351"/>
      <c r="DZ195" s="351"/>
      <c r="EA195" s="351"/>
      <c r="EB195" s="351"/>
      <c r="EC195" s="351"/>
      <c r="ED195" s="351"/>
      <c r="EE195" s="351"/>
      <c r="EF195" s="351"/>
      <c r="EG195" s="351"/>
      <c r="EH195" s="351"/>
      <c r="EI195" s="351"/>
      <c r="EJ195" s="351"/>
      <c r="EK195" s="351"/>
      <c r="EL195" s="351"/>
      <c r="EM195" s="351"/>
      <c r="EN195" s="351"/>
      <c r="EO195" s="351"/>
      <c r="EP195" s="351"/>
      <c r="EQ195" s="351"/>
      <c r="ER195" s="351"/>
      <c r="ES195" s="351"/>
      <c r="ET195" s="351"/>
      <c r="EU195" s="351"/>
      <c r="EV195" s="351"/>
      <c r="EW195" s="351"/>
      <c r="EX195" s="351"/>
      <c r="EY195" s="351"/>
      <c r="EZ195" s="351"/>
      <c r="FA195" s="351"/>
      <c r="FB195" s="351"/>
      <c r="FC195" s="351"/>
      <c r="FD195" s="351"/>
      <c r="FE195" s="351"/>
      <c r="FF195" s="351"/>
      <c r="FG195" s="351"/>
      <c r="FH195" s="351"/>
      <c r="FI195" s="351"/>
      <c r="FJ195" s="351"/>
      <c r="FK195" s="351"/>
      <c r="FL195" s="351"/>
      <c r="FM195" s="351"/>
      <c r="FN195" s="351"/>
      <c r="FO195" s="351"/>
      <c r="FP195" s="351"/>
      <c r="FQ195" s="351"/>
      <c r="FR195" s="351"/>
      <c r="FS195" s="351"/>
      <c r="FT195" s="351"/>
      <c r="FU195" s="351"/>
      <c r="FV195" s="351"/>
      <c r="FW195" s="351"/>
      <c r="FX195" s="351"/>
      <c r="FY195" s="351"/>
      <c r="FZ195" s="351"/>
      <c r="GA195" s="351"/>
      <c r="GB195" s="351"/>
      <c r="GC195" s="351"/>
      <c r="GD195" s="351"/>
      <c r="GE195" s="351"/>
      <c r="GF195" s="351"/>
      <c r="GG195" s="351"/>
      <c r="GH195" s="351"/>
      <c r="GI195" s="351"/>
      <c r="GJ195" s="351"/>
      <c r="GK195" s="351"/>
      <c r="GL195" s="351"/>
      <c r="GM195" s="351"/>
      <c r="GN195" s="351"/>
      <c r="GO195" s="351"/>
      <c r="GP195" s="351"/>
      <c r="GQ195" s="351"/>
      <c r="GR195" s="351"/>
      <c r="GS195" s="351"/>
      <c r="GT195" s="351"/>
      <c r="GU195" s="351"/>
      <c r="GV195" s="351"/>
      <c r="GW195" s="351"/>
      <c r="GX195" s="351"/>
      <c r="GY195" s="351"/>
      <c r="GZ195" s="351"/>
      <c r="HA195" s="351"/>
      <c r="HB195" s="351"/>
      <c r="HC195" s="351"/>
      <c r="HD195" s="351"/>
      <c r="HE195" s="351"/>
      <c r="HF195" s="351"/>
      <c r="HG195" s="351"/>
      <c r="HH195" s="351"/>
      <c r="HI195" s="351"/>
      <c r="HJ195" s="351"/>
      <c r="HK195" s="351"/>
      <c r="HL195" s="351"/>
      <c r="HM195" s="351"/>
      <c r="HN195" s="351"/>
      <c r="HO195" s="351"/>
      <c r="HP195" s="351"/>
      <c r="HQ195" s="351"/>
      <c r="HR195" s="351"/>
      <c r="HS195" s="351"/>
      <c r="HT195" s="351"/>
      <c r="HU195" s="351"/>
      <c r="HV195" s="351"/>
      <c r="HW195" s="351"/>
      <c r="HX195" s="351"/>
      <c r="HY195" s="351"/>
      <c r="HZ195" s="351"/>
      <c r="IA195" s="351"/>
      <c r="IB195" s="351"/>
      <c r="IC195" s="351"/>
      <c r="ID195" s="351"/>
      <c r="IE195" s="351"/>
      <c r="IF195" s="351"/>
      <c r="IG195" s="351"/>
      <c r="IH195" s="351"/>
      <c r="II195" s="351"/>
      <c r="IJ195" s="351"/>
      <c r="IK195" s="351"/>
      <c r="IL195" s="351"/>
      <c r="IM195" s="351"/>
      <c r="IN195" s="351"/>
      <c r="IO195" s="351"/>
      <c r="IP195" s="351"/>
      <c r="IQ195" s="351"/>
      <c r="IR195" s="351"/>
      <c r="IS195" s="351"/>
      <c r="IT195" s="351"/>
      <c r="IU195" s="351"/>
      <c r="IV195" s="351"/>
      <c r="IW195" s="351"/>
      <c r="IX195" s="351"/>
    </row>
    <row r="196" spans="1:258" s="352" customFormat="1" ht="32.25" customHeight="1" x14ac:dyDescent="0.25">
      <c r="A196" s="486" t="s">
        <v>321</v>
      </c>
      <c r="B196" s="509" t="s">
        <v>328</v>
      </c>
      <c r="C196" s="493"/>
      <c r="D196" s="709" t="s">
        <v>161</v>
      </c>
      <c r="E196" s="419" t="s">
        <v>270</v>
      </c>
      <c r="F196" s="711" t="s">
        <v>337</v>
      </c>
      <c r="G196" s="712" t="s">
        <v>162</v>
      </c>
      <c r="H196" s="1000"/>
      <c r="I196" s="1000"/>
      <c r="J196" s="722"/>
      <c r="K196" s="393"/>
      <c r="L196" s="360"/>
      <c r="M196" s="596"/>
      <c r="N196" s="596"/>
      <c r="O196" s="571"/>
      <c r="P196" s="555"/>
      <c r="Q196" s="350"/>
      <c r="R196" s="351"/>
      <c r="S196" s="351"/>
      <c r="T196" s="351"/>
      <c r="U196" s="351"/>
      <c r="V196" s="351"/>
      <c r="W196" s="351"/>
      <c r="X196" s="351"/>
      <c r="Y196" s="351"/>
      <c r="Z196" s="351"/>
      <c r="AA196" s="351"/>
      <c r="AB196" s="351"/>
      <c r="AC196" s="351"/>
      <c r="AD196" s="351"/>
      <c r="AE196" s="351"/>
      <c r="AF196" s="351"/>
      <c r="AG196" s="351"/>
      <c r="AH196" s="351"/>
      <c r="AI196" s="351"/>
      <c r="AJ196" s="351"/>
      <c r="AK196" s="351"/>
      <c r="AL196" s="351"/>
      <c r="AM196" s="351"/>
      <c r="AN196" s="351"/>
      <c r="AO196" s="351"/>
      <c r="AP196" s="351"/>
      <c r="AQ196" s="351"/>
      <c r="AR196" s="351"/>
      <c r="AS196" s="351"/>
      <c r="AT196" s="351"/>
      <c r="AU196" s="351"/>
      <c r="AV196" s="351"/>
      <c r="AW196" s="351"/>
      <c r="AX196" s="351"/>
      <c r="AY196" s="351"/>
      <c r="AZ196" s="351"/>
      <c r="BA196" s="351"/>
      <c r="BB196" s="351"/>
      <c r="BC196" s="351"/>
      <c r="BD196" s="351"/>
      <c r="BE196" s="351"/>
      <c r="BF196" s="351"/>
      <c r="BG196" s="351"/>
      <c r="BH196" s="351"/>
      <c r="BI196" s="351"/>
      <c r="BJ196" s="351"/>
      <c r="BK196" s="351"/>
      <c r="BL196" s="351"/>
      <c r="BM196" s="351"/>
      <c r="BN196" s="351"/>
      <c r="BO196" s="351"/>
      <c r="BP196" s="351"/>
      <c r="BQ196" s="351"/>
      <c r="BR196" s="351"/>
      <c r="BS196" s="351"/>
      <c r="BT196" s="351"/>
      <c r="BU196" s="351"/>
      <c r="BV196" s="351"/>
      <c r="BW196" s="351"/>
      <c r="BX196" s="351"/>
      <c r="BY196" s="351"/>
      <c r="BZ196" s="351"/>
      <c r="CA196" s="351"/>
      <c r="CB196" s="351"/>
      <c r="CC196" s="351"/>
      <c r="CD196" s="351"/>
      <c r="CE196" s="351"/>
      <c r="CF196" s="351"/>
      <c r="CG196" s="351"/>
      <c r="CH196" s="351"/>
      <c r="CI196" s="351"/>
      <c r="CJ196" s="351"/>
      <c r="CK196" s="351"/>
      <c r="CL196" s="351"/>
      <c r="CM196" s="351"/>
      <c r="CN196" s="351"/>
      <c r="CO196" s="351"/>
      <c r="CP196" s="351"/>
      <c r="CQ196" s="351"/>
      <c r="CR196" s="351"/>
      <c r="CS196" s="351"/>
      <c r="CT196" s="351"/>
      <c r="CU196" s="351"/>
      <c r="CV196" s="351"/>
      <c r="CW196" s="351"/>
      <c r="CX196" s="351"/>
      <c r="CY196" s="351"/>
      <c r="CZ196" s="351"/>
      <c r="DA196" s="351"/>
      <c r="DB196" s="351"/>
      <c r="DC196" s="351"/>
      <c r="DD196" s="351"/>
      <c r="DE196" s="351"/>
      <c r="DF196" s="351"/>
      <c r="DG196" s="351"/>
      <c r="DH196" s="351"/>
      <c r="DI196" s="351"/>
      <c r="DJ196" s="351"/>
      <c r="DK196" s="351"/>
      <c r="DL196" s="351"/>
      <c r="DM196" s="351"/>
      <c r="DN196" s="351"/>
      <c r="DO196" s="351"/>
      <c r="DP196" s="351"/>
      <c r="DQ196" s="351"/>
      <c r="DR196" s="351"/>
      <c r="DS196" s="351"/>
      <c r="DT196" s="351"/>
      <c r="DU196" s="351"/>
      <c r="DV196" s="351"/>
      <c r="DW196" s="351"/>
      <c r="DX196" s="351"/>
      <c r="DY196" s="351"/>
      <c r="DZ196" s="351"/>
      <c r="EA196" s="351"/>
      <c r="EB196" s="351"/>
      <c r="EC196" s="351"/>
      <c r="ED196" s="351"/>
      <c r="EE196" s="351"/>
      <c r="EF196" s="351"/>
      <c r="EG196" s="351"/>
      <c r="EH196" s="351"/>
      <c r="EI196" s="351"/>
      <c r="EJ196" s="351"/>
      <c r="EK196" s="351"/>
      <c r="EL196" s="351"/>
      <c r="EM196" s="351"/>
      <c r="EN196" s="351"/>
      <c r="EO196" s="351"/>
      <c r="EP196" s="351"/>
      <c r="EQ196" s="351"/>
      <c r="ER196" s="351"/>
      <c r="ES196" s="351"/>
      <c r="ET196" s="351"/>
      <c r="EU196" s="351"/>
      <c r="EV196" s="351"/>
      <c r="EW196" s="351"/>
      <c r="EX196" s="351"/>
      <c r="EY196" s="351"/>
      <c r="EZ196" s="351"/>
      <c r="FA196" s="351"/>
      <c r="FB196" s="351"/>
      <c r="FC196" s="351"/>
      <c r="FD196" s="351"/>
      <c r="FE196" s="351"/>
      <c r="FF196" s="351"/>
      <c r="FG196" s="351"/>
      <c r="FH196" s="351"/>
      <c r="FI196" s="351"/>
      <c r="FJ196" s="351"/>
      <c r="FK196" s="351"/>
      <c r="FL196" s="351"/>
      <c r="FM196" s="351"/>
      <c r="FN196" s="351"/>
      <c r="FO196" s="351"/>
      <c r="FP196" s="351"/>
      <c r="FQ196" s="351"/>
      <c r="FR196" s="351"/>
      <c r="FS196" s="351"/>
      <c r="FT196" s="351"/>
      <c r="FU196" s="351"/>
      <c r="FV196" s="351"/>
      <c r="FW196" s="351"/>
      <c r="FX196" s="351"/>
      <c r="FY196" s="351"/>
      <c r="FZ196" s="351"/>
      <c r="GA196" s="351"/>
      <c r="GB196" s="351"/>
      <c r="GC196" s="351"/>
      <c r="GD196" s="351"/>
      <c r="GE196" s="351"/>
      <c r="GF196" s="351"/>
      <c r="GG196" s="351"/>
      <c r="GH196" s="351"/>
      <c r="GI196" s="351"/>
      <c r="GJ196" s="351"/>
      <c r="GK196" s="351"/>
      <c r="GL196" s="351"/>
      <c r="GM196" s="351"/>
      <c r="GN196" s="351"/>
      <c r="GO196" s="351"/>
      <c r="GP196" s="351"/>
      <c r="GQ196" s="351"/>
      <c r="GR196" s="351"/>
      <c r="GS196" s="351"/>
      <c r="GT196" s="351"/>
      <c r="GU196" s="351"/>
      <c r="GV196" s="351"/>
      <c r="GW196" s="351"/>
      <c r="GX196" s="351"/>
      <c r="GY196" s="351"/>
      <c r="GZ196" s="351"/>
      <c r="HA196" s="351"/>
      <c r="HB196" s="351"/>
      <c r="HC196" s="351"/>
      <c r="HD196" s="351"/>
      <c r="HE196" s="351"/>
      <c r="HF196" s="351"/>
      <c r="HG196" s="351"/>
      <c r="HH196" s="351"/>
      <c r="HI196" s="351"/>
      <c r="HJ196" s="351"/>
      <c r="HK196" s="351"/>
      <c r="HL196" s="351"/>
      <c r="HM196" s="351"/>
      <c r="HN196" s="351"/>
      <c r="HO196" s="351"/>
      <c r="HP196" s="351"/>
      <c r="HQ196" s="351"/>
      <c r="HR196" s="351"/>
      <c r="HS196" s="351"/>
      <c r="HT196" s="351"/>
      <c r="HU196" s="351"/>
      <c r="HV196" s="351"/>
      <c r="HW196" s="351"/>
      <c r="HX196" s="351"/>
      <c r="HY196" s="351"/>
      <c r="HZ196" s="351"/>
      <c r="IA196" s="351"/>
      <c r="IB196" s="351"/>
      <c r="IC196" s="351"/>
      <c r="ID196" s="351"/>
      <c r="IE196" s="351"/>
      <c r="IF196" s="351"/>
      <c r="IG196" s="351"/>
      <c r="IH196" s="351"/>
      <c r="II196" s="351"/>
      <c r="IJ196" s="351"/>
      <c r="IK196" s="351"/>
      <c r="IL196" s="351"/>
      <c r="IM196" s="351"/>
      <c r="IN196" s="351"/>
      <c r="IO196" s="351"/>
      <c r="IP196" s="351"/>
      <c r="IQ196" s="351"/>
      <c r="IR196" s="351"/>
      <c r="IS196" s="351"/>
      <c r="IT196" s="351"/>
      <c r="IU196" s="351"/>
      <c r="IV196" s="351"/>
      <c r="IW196" s="351"/>
      <c r="IX196" s="351"/>
    </row>
    <row r="197" spans="1:258" s="352" customFormat="1" ht="42" customHeight="1" thickBot="1" x14ac:dyDescent="0.3">
      <c r="A197" s="487" t="s">
        <v>322</v>
      </c>
      <c r="B197" s="491" t="s">
        <v>389</v>
      </c>
      <c r="C197" s="494"/>
      <c r="D197" s="713" t="s">
        <v>161</v>
      </c>
      <c r="E197" s="413" t="s">
        <v>338</v>
      </c>
      <c r="F197" s="714"/>
      <c r="G197" s="715" t="s">
        <v>162</v>
      </c>
      <c r="H197" s="1001"/>
      <c r="I197" s="1002"/>
      <c r="J197" s="722"/>
      <c r="K197" s="393"/>
      <c r="L197" s="360"/>
      <c r="M197" s="596"/>
      <c r="N197" s="596"/>
      <c r="O197" s="571"/>
      <c r="P197" s="555"/>
      <c r="Q197" s="350"/>
      <c r="R197" s="351"/>
      <c r="S197" s="351"/>
      <c r="T197" s="351"/>
      <c r="U197" s="351"/>
      <c r="V197" s="351"/>
      <c r="W197" s="351"/>
      <c r="X197" s="351"/>
      <c r="Y197" s="351"/>
      <c r="Z197" s="351"/>
      <c r="AA197" s="351"/>
      <c r="AB197" s="351"/>
      <c r="AC197" s="351"/>
      <c r="AD197" s="351"/>
      <c r="AE197" s="351"/>
      <c r="AF197" s="351"/>
      <c r="AG197" s="351"/>
      <c r="AH197" s="351"/>
      <c r="AI197" s="351"/>
      <c r="AJ197" s="351"/>
      <c r="AK197" s="351"/>
      <c r="AL197" s="351"/>
      <c r="AM197" s="351"/>
      <c r="AN197" s="351"/>
      <c r="AO197" s="351"/>
      <c r="AP197" s="351"/>
      <c r="AQ197" s="351"/>
      <c r="AR197" s="351"/>
      <c r="AS197" s="351"/>
      <c r="AT197" s="351"/>
      <c r="AU197" s="351"/>
      <c r="AV197" s="351"/>
      <c r="AW197" s="351"/>
      <c r="AX197" s="351"/>
      <c r="AY197" s="351"/>
      <c r="AZ197" s="351"/>
      <c r="BA197" s="351"/>
      <c r="BB197" s="351"/>
      <c r="BC197" s="351"/>
      <c r="BD197" s="351"/>
      <c r="BE197" s="351"/>
      <c r="BF197" s="351"/>
      <c r="BG197" s="351"/>
      <c r="BH197" s="351"/>
      <c r="BI197" s="351"/>
      <c r="BJ197" s="351"/>
      <c r="BK197" s="351"/>
      <c r="BL197" s="351"/>
      <c r="BM197" s="351"/>
      <c r="BN197" s="351"/>
      <c r="BO197" s="351"/>
      <c r="BP197" s="351"/>
      <c r="BQ197" s="351"/>
      <c r="BR197" s="351"/>
      <c r="BS197" s="351"/>
      <c r="BT197" s="351"/>
      <c r="BU197" s="351"/>
      <c r="BV197" s="351"/>
      <c r="BW197" s="351"/>
      <c r="BX197" s="351"/>
      <c r="BY197" s="351"/>
      <c r="BZ197" s="351"/>
      <c r="CA197" s="351"/>
      <c r="CB197" s="351"/>
      <c r="CC197" s="351"/>
      <c r="CD197" s="351"/>
      <c r="CE197" s="351"/>
      <c r="CF197" s="351"/>
      <c r="CG197" s="351"/>
      <c r="CH197" s="351"/>
      <c r="CI197" s="351"/>
      <c r="CJ197" s="351"/>
      <c r="CK197" s="351"/>
      <c r="CL197" s="351"/>
      <c r="CM197" s="351"/>
      <c r="CN197" s="351"/>
      <c r="CO197" s="351"/>
      <c r="CP197" s="351"/>
      <c r="CQ197" s="351"/>
      <c r="CR197" s="351"/>
      <c r="CS197" s="351"/>
      <c r="CT197" s="351"/>
      <c r="CU197" s="351"/>
      <c r="CV197" s="351"/>
      <c r="CW197" s="351"/>
      <c r="CX197" s="351"/>
      <c r="CY197" s="351"/>
      <c r="CZ197" s="351"/>
      <c r="DA197" s="351"/>
      <c r="DB197" s="351"/>
      <c r="DC197" s="351"/>
      <c r="DD197" s="351"/>
      <c r="DE197" s="351"/>
      <c r="DF197" s="351"/>
      <c r="DG197" s="351"/>
      <c r="DH197" s="351"/>
      <c r="DI197" s="351"/>
      <c r="DJ197" s="351"/>
      <c r="DK197" s="351"/>
      <c r="DL197" s="351"/>
      <c r="DM197" s="351"/>
      <c r="DN197" s="351"/>
      <c r="DO197" s="351"/>
      <c r="DP197" s="351"/>
      <c r="DQ197" s="351"/>
      <c r="DR197" s="351"/>
      <c r="DS197" s="351"/>
      <c r="DT197" s="351"/>
      <c r="DU197" s="351"/>
      <c r="DV197" s="351"/>
      <c r="DW197" s="351"/>
      <c r="DX197" s="351"/>
      <c r="DY197" s="351"/>
      <c r="DZ197" s="351"/>
      <c r="EA197" s="351"/>
      <c r="EB197" s="351"/>
      <c r="EC197" s="351"/>
      <c r="ED197" s="351"/>
      <c r="EE197" s="351"/>
      <c r="EF197" s="351"/>
      <c r="EG197" s="351"/>
      <c r="EH197" s="351"/>
      <c r="EI197" s="351"/>
      <c r="EJ197" s="351"/>
      <c r="EK197" s="351"/>
      <c r="EL197" s="351"/>
      <c r="EM197" s="351"/>
      <c r="EN197" s="351"/>
      <c r="EO197" s="351"/>
      <c r="EP197" s="351"/>
      <c r="EQ197" s="351"/>
      <c r="ER197" s="351"/>
      <c r="ES197" s="351"/>
      <c r="ET197" s="351"/>
      <c r="EU197" s="351"/>
      <c r="EV197" s="351"/>
      <c r="EW197" s="351"/>
      <c r="EX197" s="351"/>
      <c r="EY197" s="351"/>
      <c r="EZ197" s="351"/>
      <c r="FA197" s="351"/>
      <c r="FB197" s="351"/>
      <c r="FC197" s="351"/>
      <c r="FD197" s="351"/>
      <c r="FE197" s="351"/>
      <c r="FF197" s="351"/>
      <c r="FG197" s="351"/>
      <c r="FH197" s="351"/>
      <c r="FI197" s="351"/>
      <c r="FJ197" s="351"/>
      <c r="FK197" s="351"/>
      <c r="FL197" s="351"/>
      <c r="FM197" s="351"/>
      <c r="FN197" s="351"/>
      <c r="FO197" s="351"/>
      <c r="FP197" s="351"/>
      <c r="FQ197" s="351"/>
      <c r="FR197" s="351"/>
      <c r="FS197" s="351"/>
      <c r="FT197" s="351"/>
      <c r="FU197" s="351"/>
      <c r="FV197" s="351"/>
      <c r="FW197" s="351"/>
      <c r="FX197" s="351"/>
      <c r="FY197" s="351"/>
      <c r="FZ197" s="351"/>
      <c r="GA197" s="351"/>
      <c r="GB197" s="351"/>
      <c r="GC197" s="351"/>
      <c r="GD197" s="351"/>
      <c r="GE197" s="351"/>
      <c r="GF197" s="351"/>
      <c r="GG197" s="351"/>
      <c r="GH197" s="351"/>
      <c r="GI197" s="351"/>
      <c r="GJ197" s="351"/>
      <c r="GK197" s="351"/>
      <c r="GL197" s="351"/>
      <c r="GM197" s="351"/>
      <c r="GN197" s="351"/>
      <c r="GO197" s="351"/>
      <c r="GP197" s="351"/>
      <c r="GQ197" s="351"/>
      <c r="GR197" s="351"/>
      <c r="GS197" s="351"/>
      <c r="GT197" s="351"/>
      <c r="GU197" s="351"/>
      <c r="GV197" s="351"/>
      <c r="GW197" s="351"/>
      <c r="GX197" s="351"/>
      <c r="GY197" s="351"/>
      <c r="GZ197" s="351"/>
      <c r="HA197" s="351"/>
      <c r="HB197" s="351"/>
      <c r="HC197" s="351"/>
      <c r="HD197" s="351"/>
      <c r="HE197" s="351"/>
      <c r="HF197" s="351"/>
      <c r="HG197" s="351"/>
      <c r="HH197" s="351"/>
      <c r="HI197" s="351"/>
      <c r="HJ197" s="351"/>
      <c r="HK197" s="351"/>
      <c r="HL197" s="351"/>
      <c r="HM197" s="351"/>
      <c r="HN197" s="351"/>
      <c r="HO197" s="351"/>
      <c r="HP197" s="351"/>
      <c r="HQ197" s="351"/>
      <c r="HR197" s="351"/>
      <c r="HS197" s="351"/>
      <c r="HT197" s="351"/>
      <c r="HU197" s="351"/>
      <c r="HV197" s="351"/>
      <c r="HW197" s="351"/>
      <c r="HX197" s="351"/>
      <c r="HY197" s="351"/>
      <c r="HZ197" s="351"/>
      <c r="IA197" s="351"/>
      <c r="IB197" s="351"/>
      <c r="IC197" s="351"/>
      <c r="ID197" s="351"/>
      <c r="IE197" s="351"/>
      <c r="IF197" s="351"/>
      <c r="IG197" s="351"/>
      <c r="IH197" s="351"/>
      <c r="II197" s="351"/>
      <c r="IJ197" s="351"/>
      <c r="IK197" s="351"/>
      <c r="IL197" s="351"/>
      <c r="IM197" s="351"/>
      <c r="IN197" s="351"/>
      <c r="IO197" s="351"/>
      <c r="IP197" s="351"/>
      <c r="IQ197" s="351"/>
      <c r="IR197" s="351"/>
      <c r="IS197" s="351"/>
      <c r="IT197" s="351"/>
      <c r="IU197" s="351"/>
      <c r="IV197" s="351"/>
      <c r="IW197" s="351"/>
      <c r="IX197" s="351"/>
    </row>
    <row r="198" spans="1:258" ht="18.649999999999999" customHeight="1" thickBot="1" x14ac:dyDescent="0.3">
      <c r="A198" s="397" t="s">
        <v>316</v>
      </c>
      <c r="B198" s="397" t="s">
        <v>331</v>
      </c>
      <c r="C198" s="481"/>
      <c r="D198" s="653" t="s">
        <v>161</v>
      </c>
      <c r="E198" s="716"/>
      <c r="F198" s="511"/>
      <c r="G198" s="512" t="s">
        <v>162</v>
      </c>
      <c r="H198" s="913" t="str">
        <f>IF(OBS_CA_5152.Cu_OPE+OBS_CA_5152.FO.a_OPE+OBS_CA_5152.FttO.p_OPE+OBS_CA_5152.HSC_OPE=0," ",OBS_CA_5152.Cu_OPE+OBS_CA_5152.FO.a_OPE+OBS_CA_5152.FttO.p_OPE+OBS_CA_5152.HSC_OPE)</f>
        <v xml:space="preserve"> </v>
      </c>
      <c r="I198" s="913" t="str">
        <f>IF(OBS_PA_5152.Cu_OPE+OBS_PA_5152.FO.a_OPE+OBS_PA_5152.FttO.p_OPE=0," ",OBS_PA_5152.Cu_OPE+OBS_PA_5152.FO.a_OPE+OBS_PA_5152.FttO.p_OPE)</f>
        <v xml:space="preserve"> </v>
      </c>
      <c r="J198" s="907"/>
      <c r="K198" s="70"/>
      <c r="M198" s="596"/>
      <c r="N198" s="596"/>
      <c r="O198" s="565"/>
    </row>
    <row r="199" spans="1:258" ht="15.75" customHeight="1" x14ac:dyDescent="0.25">
      <c r="A199" s="431" t="s">
        <v>299</v>
      </c>
      <c r="B199" s="1074" t="s">
        <v>474</v>
      </c>
      <c r="C199" s="49"/>
      <c r="D199" s="231"/>
      <c r="G199" s="90"/>
      <c r="H199" s="908"/>
      <c r="I199" s="907"/>
      <c r="J199" s="907"/>
      <c r="K199" s="70"/>
      <c r="M199" s="596"/>
      <c r="N199" s="596"/>
      <c r="O199" s="565"/>
    </row>
    <row r="200" spans="1:258" s="91" customFormat="1" ht="16.5" customHeight="1" thickBot="1" x14ac:dyDescent="0.3">
      <c r="A200" s="2"/>
      <c r="B200" s="2"/>
      <c r="C200" s="41"/>
      <c r="D200" s="170"/>
      <c r="E200" s="90"/>
      <c r="F200" s="90"/>
      <c r="G200" s="90"/>
      <c r="H200" s="908"/>
      <c r="I200" s="907"/>
      <c r="J200" s="907"/>
      <c r="K200" s="232"/>
      <c r="L200" s="245"/>
      <c r="M200" s="610"/>
      <c r="N200" s="610"/>
      <c r="O200" s="565"/>
      <c r="P200" s="544"/>
      <c r="Q200" s="337"/>
    </row>
    <row r="201" spans="1:258" s="351" customFormat="1" ht="33.75" customHeight="1" thickBot="1" x14ac:dyDescent="0.3">
      <c r="A201" s="259" t="s">
        <v>314</v>
      </c>
      <c r="B201" s="1122" t="s">
        <v>485</v>
      </c>
      <c r="C201" s="1122"/>
      <c r="D201" s="1122"/>
      <c r="E201" s="1122"/>
      <c r="F201" s="1122"/>
      <c r="G201" s="1123"/>
      <c r="H201" s="469" t="s">
        <v>163</v>
      </c>
      <c r="I201" s="470" t="s">
        <v>158</v>
      </c>
      <c r="J201" s="722"/>
      <c r="K201" s="393"/>
      <c r="L201" s="360"/>
      <c r="M201" s="596"/>
      <c r="N201" s="596"/>
      <c r="O201" s="572"/>
      <c r="P201" s="555"/>
      <c r="Q201" s="350"/>
    </row>
    <row r="202" spans="1:258" s="351" customFormat="1" ht="30.65" customHeight="1" thickBot="1" x14ac:dyDescent="0.3">
      <c r="A202" s="485" t="s">
        <v>387</v>
      </c>
      <c r="B202" s="495" t="s">
        <v>448</v>
      </c>
      <c r="C202" s="141"/>
      <c r="D202" s="506">
        <v>90</v>
      </c>
      <c r="E202" s="370" t="s">
        <v>28</v>
      </c>
      <c r="F202" s="149"/>
      <c r="G202" s="116"/>
      <c r="H202" s="913" t="str">
        <f>IF(OBS_CA_90.a.Cu_TOTAL+OBS_CA_90.a.FO_TOTAL+OBS_CA_90.a.AUT_TOTAL=0," ",OBS_CA_90.a.Cu_TOTAL+OBS_CA_90.a.FO_TOTAL+OBS_CA_90.a.AUT_TOTAL)</f>
        <v xml:space="preserve"> </v>
      </c>
      <c r="I202" s="913" t="str">
        <f>IF(OBS_PA_90.a.Cu_TOTAL+OBS_PA_90.a.FO_TOTAL+OBS_PA_90.a.AUT_TOTAL=0," ",OBS_PA_90.a.Cu_TOTAL+OBS_PA_90.a.FO_TOTAL+OBS_PA_90.a.AUT_TOTAL)</f>
        <v xml:space="preserve"> </v>
      </c>
      <c r="J202" s="722"/>
      <c r="K202" s="393"/>
      <c r="L202" s="360"/>
      <c r="M202" s="596"/>
      <c r="N202" s="596"/>
      <c r="O202" s="572"/>
      <c r="P202" s="555"/>
      <c r="Q202" s="350"/>
    </row>
    <row r="203" spans="1:258" s="351" customFormat="1" ht="15.75" customHeight="1" x14ac:dyDescent="0.25">
      <c r="A203" s="872" t="s">
        <v>384</v>
      </c>
      <c r="B203" s="870" t="s">
        <v>442</v>
      </c>
      <c r="C203" s="739"/>
      <c r="D203" s="740">
        <v>90</v>
      </c>
      <c r="E203" s="387" t="s">
        <v>28</v>
      </c>
      <c r="F203" s="741" t="s">
        <v>104</v>
      </c>
      <c r="G203" s="742"/>
      <c r="H203" s="1003"/>
      <c r="I203" s="532"/>
      <c r="J203" s="722"/>
      <c r="K203" s="393"/>
      <c r="L203" s="360"/>
      <c r="M203" s="596"/>
      <c r="N203" s="596"/>
      <c r="O203" s="572"/>
      <c r="P203" s="555"/>
      <c r="Q203" s="350"/>
    </row>
    <row r="204" spans="1:258" s="351" customFormat="1" ht="15.75" customHeight="1" x14ac:dyDescent="0.25">
      <c r="A204" s="873" t="s">
        <v>385</v>
      </c>
      <c r="B204" s="871" t="s">
        <v>447</v>
      </c>
      <c r="C204" s="390"/>
      <c r="D204" s="743">
        <v>90</v>
      </c>
      <c r="E204" s="744" t="s">
        <v>28</v>
      </c>
      <c r="F204" s="745" t="s">
        <v>108</v>
      </c>
      <c r="G204" s="746"/>
      <c r="H204" s="1004"/>
      <c r="I204" s="977"/>
      <c r="J204" s="722"/>
      <c r="K204" s="393"/>
      <c r="L204" s="360"/>
      <c r="M204" s="596"/>
      <c r="N204" s="596"/>
      <c r="O204" s="572"/>
      <c r="P204" s="555"/>
      <c r="Q204" s="350"/>
    </row>
    <row r="205" spans="1:258" s="351" customFormat="1" ht="34.5" customHeight="1" thickBot="1" x14ac:dyDescent="0.3">
      <c r="A205" s="874" t="s">
        <v>386</v>
      </c>
      <c r="B205" s="1084" t="s">
        <v>482</v>
      </c>
      <c r="C205" s="747"/>
      <c r="D205" s="748">
        <v>90</v>
      </c>
      <c r="E205" s="428" t="s">
        <v>28</v>
      </c>
      <c r="F205" s="749" t="s">
        <v>341</v>
      </c>
      <c r="G205" s="750"/>
      <c r="H205" s="1005"/>
      <c r="I205" s="1006"/>
      <c r="J205" s="722"/>
      <c r="K205" s="393"/>
      <c r="L205" s="360"/>
      <c r="M205" s="596"/>
      <c r="N205" s="596"/>
      <c r="O205" s="572"/>
      <c r="P205" s="555"/>
      <c r="Q205" s="350"/>
    </row>
    <row r="206" spans="1:258" s="351" customFormat="1" ht="15.75" customHeight="1" x14ac:dyDescent="0.25">
      <c r="A206" s="389"/>
      <c r="B206" s="389"/>
      <c r="C206" s="390"/>
      <c r="D206" s="391"/>
      <c r="E206" s="392"/>
      <c r="F206" s="392"/>
      <c r="G206" s="392"/>
      <c r="H206" s="723"/>
      <c r="I206" s="722"/>
      <c r="J206" s="722"/>
      <c r="K206" s="393"/>
      <c r="L206" s="360"/>
      <c r="M206" s="596"/>
      <c r="N206" s="596"/>
      <c r="O206" s="572"/>
      <c r="P206" s="555"/>
      <c r="Q206" s="350"/>
    </row>
    <row r="207" spans="1:258" s="351" customFormat="1" ht="15.75" customHeight="1" thickBot="1" x14ac:dyDescent="0.3">
      <c r="A207" s="389"/>
      <c r="B207" s="389"/>
      <c r="C207" s="390"/>
      <c r="D207" s="391"/>
      <c r="E207" s="392"/>
      <c r="F207" s="392"/>
      <c r="G207" s="392"/>
      <c r="H207" s="723"/>
      <c r="I207" s="722"/>
      <c r="J207" s="722"/>
      <c r="K207" s="393"/>
      <c r="L207" s="360"/>
      <c r="M207" s="596"/>
      <c r="N207" s="596"/>
      <c r="O207" s="572"/>
      <c r="P207" s="555"/>
      <c r="Q207" s="350"/>
    </row>
    <row r="208" spans="1:258" ht="27" customHeight="1" thickBot="1" x14ac:dyDescent="0.3">
      <c r="A208" s="541" t="s">
        <v>164</v>
      </c>
      <c r="B208" s="259" t="s">
        <v>327</v>
      </c>
      <c r="C208" s="260"/>
      <c r="D208" s="260"/>
      <c r="E208" s="260"/>
      <c r="F208" s="260"/>
      <c r="G208" s="260"/>
      <c r="H208" s="469" t="s">
        <v>163</v>
      </c>
      <c r="I208" s="470" t="s">
        <v>158</v>
      </c>
      <c r="J208" s="907"/>
      <c r="K208" s="70"/>
      <c r="M208" s="596"/>
      <c r="N208" s="596"/>
      <c r="O208" s="573"/>
    </row>
    <row r="209" spans="1:258" s="352" customFormat="1" ht="23.15" customHeight="1" x14ac:dyDescent="0.25">
      <c r="A209" s="875" t="s">
        <v>449</v>
      </c>
      <c r="B209" s="519" t="s">
        <v>343</v>
      </c>
      <c r="C209" s="520"/>
      <c r="D209" s="526">
        <v>85</v>
      </c>
      <c r="E209" s="527" t="s">
        <v>339</v>
      </c>
      <c r="F209" s="524"/>
      <c r="G209" s="525"/>
      <c r="H209" s="1007"/>
      <c r="I209" s="1008"/>
      <c r="J209" s="722"/>
      <c r="K209" s="393"/>
      <c r="L209" s="360"/>
      <c r="M209" s="596"/>
      <c r="N209" s="596"/>
      <c r="O209" s="572"/>
      <c r="P209" s="555"/>
      <c r="Q209" s="350"/>
      <c r="R209" s="351"/>
      <c r="S209" s="351"/>
      <c r="T209" s="351"/>
      <c r="U209" s="351"/>
      <c r="V209" s="351"/>
      <c r="W209" s="351"/>
      <c r="X209" s="351"/>
      <c r="Y209" s="351"/>
      <c r="Z209" s="351"/>
      <c r="AA209" s="351"/>
      <c r="AB209" s="351"/>
      <c r="AC209" s="351"/>
      <c r="AD209" s="351"/>
      <c r="AE209" s="351"/>
      <c r="AF209" s="351"/>
      <c r="AG209" s="351"/>
      <c r="AH209" s="351"/>
      <c r="AI209" s="351"/>
      <c r="AJ209" s="351"/>
      <c r="AK209" s="351"/>
      <c r="AL209" s="351"/>
      <c r="AM209" s="351"/>
      <c r="AN209" s="351"/>
      <c r="AO209" s="351"/>
      <c r="AP209" s="351"/>
      <c r="AQ209" s="351"/>
      <c r="AR209" s="351"/>
      <c r="AS209" s="351"/>
      <c r="AT209" s="351"/>
      <c r="AU209" s="351"/>
      <c r="AV209" s="351"/>
      <c r="AW209" s="351"/>
      <c r="AX209" s="351"/>
      <c r="AY209" s="351"/>
      <c r="AZ209" s="351"/>
      <c r="BA209" s="351"/>
      <c r="BB209" s="351"/>
      <c r="BC209" s="351"/>
      <c r="BD209" s="351"/>
      <c r="BE209" s="351"/>
      <c r="BF209" s="351"/>
      <c r="BG209" s="351"/>
      <c r="BH209" s="351"/>
      <c r="BI209" s="351"/>
      <c r="BJ209" s="351"/>
      <c r="BK209" s="351"/>
      <c r="BL209" s="351"/>
      <c r="BM209" s="351"/>
      <c r="BN209" s="351"/>
      <c r="BO209" s="351"/>
      <c r="BP209" s="351"/>
      <c r="BQ209" s="351"/>
      <c r="BR209" s="351"/>
      <c r="BS209" s="351"/>
      <c r="BT209" s="351"/>
      <c r="BU209" s="351"/>
      <c r="BV209" s="351"/>
      <c r="BW209" s="351"/>
      <c r="BX209" s="351"/>
      <c r="BY209" s="351"/>
      <c r="BZ209" s="351"/>
      <c r="CA209" s="351"/>
      <c r="CB209" s="351"/>
      <c r="CC209" s="351"/>
      <c r="CD209" s="351"/>
      <c r="CE209" s="351"/>
      <c r="CF209" s="351"/>
      <c r="CG209" s="351"/>
      <c r="CH209" s="351"/>
      <c r="CI209" s="351"/>
      <c r="CJ209" s="351"/>
      <c r="CK209" s="351"/>
      <c r="CL209" s="351"/>
      <c r="CM209" s="351"/>
      <c r="CN209" s="351"/>
      <c r="CO209" s="351"/>
      <c r="CP209" s="351"/>
      <c r="CQ209" s="351"/>
      <c r="CR209" s="351"/>
      <c r="CS209" s="351"/>
      <c r="CT209" s="351"/>
      <c r="CU209" s="351"/>
      <c r="CV209" s="351"/>
      <c r="CW209" s="351"/>
      <c r="CX209" s="351"/>
      <c r="CY209" s="351"/>
      <c r="CZ209" s="351"/>
      <c r="DA209" s="351"/>
      <c r="DB209" s="351"/>
      <c r="DC209" s="351"/>
      <c r="DD209" s="351"/>
      <c r="DE209" s="351"/>
      <c r="DF209" s="351"/>
      <c r="DG209" s="351"/>
      <c r="DH209" s="351"/>
      <c r="DI209" s="351"/>
      <c r="DJ209" s="351"/>
      <c r="DK209" s="351"/>
      <c r="DL209" s="351"/>
      <c r="DM209" s="351"/>
      <c r="DN209" s="351"/>
      <c r="DO209" s="351"/>
      <c r="DP209" s="351"/>
      <c r="DQ209" s="351"/>
      <c r="DR209" s="351"/>
      <c r="DS209" s="351"/>
      <c r="DT209" s="351"/>
      <c r="DU209" s="351"/>
      <c r="DV209" s="351"/>
      <c r="DW209" s="351"/>
      <c r="DX209" s="351"/>
      <c r="DY209" s="351"/>
      <c r="DZ209" s="351"/>
      <c r="EA209" s="351"/>
      <c r="EB209" s="351"/>
      <c r="EC209" s="351"/>
      <c r="ED209" s="351"/>
      <c r="EE209" s="351"/>
      <c r="EF209" s="351"/>
      <c r="EG209" s="351"/>
      <c r="EH209" s="351"/>
      <c r="EI209" s="351"/>
      <c r="EJ209" s="351"/>
      <c r="EK209" s="351"/>
      <c r="EL209" s="351"/>
      <c r="EM209" s="351"/>
      <c r="EN209" s="351"/>
      <c r="EO209" s="351"/>
      <c r="EP209" s="351"/>
      <c r="EQ209" s="351"/>
      <c r="ER209" s="351"/>
      <c r="ES209" s="351"/>
      <c r="ET209" s="351"/>
      <c r="EU209" s="351"/>
      <c r="EV209" s="351"/>
      <c r="EW209" s="351"/>
      <c r="EX209" s="351"/>
      <c r="EY209" s="351"/>
      <c r="EZ209" s="351"/>
      <c r="FA209" s="351"/>
      <c r="FB209" s="351"/>
      <c r="FC209" s="351"/>
      <c r="FD209" s="351"/>
      <c r="FE209" s="351"/>
      <c r="FF209" s="351"/>
      <c r="FG209" s="351"/>
      <c r="FH209" s="351"/>
      <c r="FI209" s="351"/>
      <c r="FJ209" s="351"/>
      <c r="FK209" s="351"/>
      <c r="FL209" s="351"/>
      <c r="FM209" s="351"/>
      <c r="FN209" s="351"/>
      <c r="FO209" s="351"/>
      <c r="FP209" s="351"/>
      <c r="FQ209" s="351"/>
      <c r="FR209" s="351"/>
      <c r="FS209" s="351"/>
      <c r="FT209" s="351"/>
      <c r="FU209" s="351"/>
      <c r="FV209" s="351"/>
      <c r="FW209" s="351"/>
      <c r="FX209" s="351"/>
      <c r="FY209" s="351"/>
      <c r="FZ209" s="351"/>
      <c r="GA209" s="351"/>
      <c r="GB209" s="351"/>
      <c r="GC209" s="351"/>
      <c r="GD209" s="351"/>
      <c r="GE209" s="351"/>
      <c r="GF209" s="351"/>
      <c r="GG209" s="351"/>
      <c r="GH209" s="351"/>
      <c r="GI209" s="351"/>
      <c r="GJ209" s="351"/>
      <c r="GK209" s="351"/>
      <c r="GL209" s="351"/>
      <c r="GM209" s="351"/>
      <c r="GN209" s="351"/>
      <c r="GO209" s="351"/>
      <c r="GP209" s="351"/>
      <c r="GQ209" s="351"/>
      <c r="GR209" s="351"/>
      <c r="GS209" s="351"/>
      <c r="GT209" s="351"/>
      <c r="GU209" s="351"/>
      <c r="GV209" s="351"/>
      <c r="GW209" s="351"/>
      <c r="GX209" s="351"/>
      <c r="GY209" s="351"/>
      <c r="GZ209" s="351"/>
      <c r="HA209" s="351"/>
      <c r="HB209" s="351"/>
      <c r="HC209" s="351"/>
      <c r="HD209" s="351"/>
      <c r="HE209" s="351"/>
      <c r="HF209" s="351"/>
      <c r="HG209" s="351"/>
      <c r="HH209" s="351"/>
      <c r="HI209" s="351"/>
      <c r="HJ209" s="351"/>
      <c r="HK209" s="351"/>
      <c r="HL209" s="351"/>
      <c r="HM209" s="351"/>
      <c r="HN209" s="351"/>
      <c r="HO209" s="351"/>
      <c r="HP209" s="351"/>
      <c r="HQ209" s="351"/>
      <c r="HR209" s="351"/>
      <c r="HS209" s="351"/>
      <c r="HT209" s="351"/>
      <c r="HU209" s="351"/>
      <c r="HV209" s="351"/>
      <c r="HW209" s="351"/>
      <c r="HX209" s="351"/>
      <c r="HY209" s="351"/>
      <c r="HZ209" s="351"/>
      <c r="IA209" s="351"/>
      <c r="IB209" s="351"/>
      <c r="IC209" s="351"/>
      <c r="ID209" s="351"/>
      <c r="IE209" s="351"/>
      <c r="IF209" s="351"/>
      <c r="IG209" s="351"/>
      <c r="IH209" s="351"/>
      <c r="II209" s="351"/>
      <c r="IJ209" s="351"/>
      <c r="IK209" s="351"/>
      <c r="IL209" s="351"/>
      <c r="IM209" s="351"/>
      <c r="IN209" s="351"/>
      <c r="IO209" s="351"/>
      <c r="IP209" s="351"/>
      <c r="IQ209" s="351"/>
      <c r="IR209" s="351"/>
      <c r="IS209" s="351"/>
      <c r="IT209" s="351"/>
      <c r="IU209" s="351"/>
      <c r="IV209" s="351"/>
      <c r="IW209" s="351"/>
      <c r="IX209" s="351"/>
    </row>
    <row r="210" spans="1:258" ht="35.25" customHeight="1" thickBot="1" x14ac:dyDescent="0.3">
      <c r="A210" s="876" t="s">
        <v>346</v>
      </c>
      <c r="B210" s="542" t="s">
        <v>332</v>
      </c>
      <c r="C210" s="71"/>
      <c r="D210" s="521">
        <v>85</v>
      </c>
      <c r="E210" s="522" t="s">
        <v>120</v>
      </c>
      <c r="F210" s="522"/>
      <c r="G210" s="523"/>
      <c r="H210" s="951"/>
      <c r="I210" s="1009"/>
      <c r="J210" s="907"/>
      <c r="K210" s="70"/>
      <c r="M210" s="596"/>
      <c r="N210" s="596"/>
    </row>
    <row r="211" spans="1:258" ht="22.5" customHeight="1" thickBot="1" x14ac:dyDescent="0.3">
      <c r="A211" s="421" t="s">
        <v>312</v>
      </c>
      <c r="B211" s="421" t="s">
        <v>333</v>
      </c>
      <c r="C211" s="271"/>
      <c r="D211" s="513">
        <v>85</v>
      </c>
      <c r="E211" s="149"/>
      <c r="F211" s="149"/>
      <c r="G211" s="116"/>
      <c r="H211" s="956" t="str">
        <f>IF(OBS_CA_85.ab_TOTAL+OBS_CA_85.c_TOTAL=0," ",OBS_CA_85.ab_TOTAL+OBS_CA_85.c_TOTAL)</f>
        <v xml:space="preserve"> </v>
      </c>
      <c r="I211" s="956"/>
      <c r="J211" s="911"/>
      <c r="K211" s="70"/>
      <c r="L211" s="178"/>
      <c r="M211" s="604"/>
      <c r="N211" s="604"/>
      <c r="O211" s="574"/>
    </row>
    <row r="212" spans="1:258" ht="15.75" customHeight="1" x14ac:dyDescent="0.25">
      <c r="A212" s="48"/>
      <c r="B212" s="48"/>
      <c r="C212" s="49"/>
      <c r="D212" s="39"/>
      <c r="G212" s="90"/>
      <c r="H212" s="907"/>
      <c r="I212" s="907"/>
      <c r="J212" s="907"/>
      <c r="K212" s="70"/>
      <c r="M212" s="596"/>
      <c r="N212" s="596"/>
      <c r="O212" s="574"/>
    </row>
    <row r="213" spans="1:258" s="352" customFormat="1" ht="15.75" customHeight="1" thickBot="1" x14ac:dyDescent="0.3">
      <c r="A213" s="378"/>
      <c r="C213" s="465"/>
      <c r="D213" s="466"/>
      <c r="E213" s="392"/>
      <c r="F213" s="392"/>
      <c r="G213" s="392"/>
      <c r="H213" s="722"/>
      <c r="I213" s="722"/>
      <c r="J213" s="722"/>
      <c r="K213" s="393"/>
      <c r="L213" s="360"/>
      <c r="M213" s="596"/>
      <c r="N213" s="596"/>
      <c r="O213" s="575"/>
      <c r="P213" s="555"/>
      <c r="Q213" s="350"/>
      <c r="R213" s="351"/>
      <c r="S213" s="351"/>
      <c r="T213" s="351"/>
      <c r="U213" s="351"/>
      <c r="V213" s="351"/>
      <c r="W213" s="351"/>
      <c r="X213" s="351"/>
      <c r="Y213" s="351"/>
      <c r="Z213" s="351"/>
      <c r="AA213" s="351"/>
      <c r="AB213" s="351"/>
      <c r="AC213" s="351"/>
      <c r="AD213" s="351"/>
      <c r="AE213" s="351"/>
      <c r="AF213" s="351"/>
      <c r="AG213" s="351"/>
      <c r="AH213" s="351"/>
      <c r="AI213" s="351"/>
      <c r="AJ213" s="351"/>
      <c r="AK213" s="351"/>
      <c r="AL213" s="351"/>
      <c r="AM213" s="351"/>
      <c r="AN213" s="351"/>
      <c r="AO213" s="351"/>
      <c r="AP213" s="351"/>
      <c r="AQ213" s="351"/>
      <c r="AR213" s="351"/>
      <c r="AS213" s="351"/>
      <c r="AT213" s="351"/>
      <c r="AU213" s="351"/>
      <c r="AV213" s="351"/>
      <c r="AW213" s="351"/>
      <c r="AX213" s="351"/>
      <c r="AY213" s="351"/>
      <c r="AZ213" s="351"/>
      <c r="BA213" s="351"/>
      <c r="BB213" s="351"/>
      <c r="BC213" s="351"/>
      <c r="BD213" s="351"/>
      <c r="BE213" s="351"/>
      <c r="BF213" s="351"/>
      <c r="BG213" s="351"/>
      <c r="BH213" s="351"/>
      <c r="BI213" s="351"/>
      <c r="BJ213" s="351"/>
      <c r="BK213" s="351"/>
      <c r="BL213" s="351"/>
      <c r="BM213" s="351"/>
      <c r="BN213" s="351"/>
      <c r="BO213" s="351"/>
      <c r="BP213" s="351"/>
      <c r="BQ213" s="351"/>
      <c r="BR213" s="351"/>
      <c r="BS213" s="351"/>
      <c r="BT213" s="351"/>
      <c r="BU213" s="351"/>
      <c r="BV213" s="351"/>
      <c r="BW213" s="351"/>
      <c r="BX213" s="351"/>
      <c r="BY213" s="351"/>
      <c r="BZ213" s="351"/>
      <c r="CA213" s="351"/>
      <c r="CB213" s="351"/>
      <c r="CC213" s="351"/>
      <c r="CD213" s="351"/>
      <c r="CE213" s="351"/>
      <c r="CF213" s="351"/>
      <c r="CG213" s="351"/>
      <c r="CH213" s="351"/>
      <c r="CI213" s="351"/>
      <c r="CJ213" s="351"/>
      <c r="CK213" s="351"/>
      <c r="CL213" s="351"/>
      <c r="CM213" s="351"/>
      <c r="CN213" s="351"/>
      <c r="CO213" s="351"/>
      <c r="CP213" s="351"/>
      <c r="CQ213" s="351"/>
      <c r="CR213" s="351"/>
      <c r="CS213" s="351"/>
      <c r="CT213" s="351"/>
      <c r="CU213" s="351"/>
      <c r="CV213" s="351"/>
      <c r="CW213" s="351"/>
      <c r="CX213" s="351"/>
      <c r="CY213" s="351"/>
      <c r="CZ213" s="351"/>
      <c r="DA213" s="351"/>
      <c r="DB213" s="351"/>
      <c r="DC213" s="351"/>
      <c r="DD213" s="351"/>
      <c r="DE213" s="351"/>
      <c r="DF213" s="351"/>
      <c r="DG213" s="351"/>
      <c r="DH213" s="351"/>
      <c r="DI213" s="351"/>
      <c r="DJ213" s="351"/>
      <c r="DK213" s="351"/>
      <c r="DL213" s="351"/>
      <c r="DM213" s="351"/>
      <c r="DN213" s="351"/>
      <c r="DO213" s="351"/>
      <c r="DP213" s="351"/>
      <c r="DQ213" s="351"/>
      <c r="DR213" s="351"/>
      <c r="DS213" s="351"/>
      <c r="DT213" s="351"/>
      <c r="DU213" s="351"/>
      <c r="DV213" s="351"/>
      <c r="DW213" s="351"/>
      <c r="DX213" s="351"/>
      <c r="DY213" s="351"/>
      <c r="DZ213" s="351"/>
      <c r="EA213" s="351"/>
      <c r="EB213" s="351"/>
      <c r="EC213" s="351"/>
      <c r="ED213" s="351"/>
      <c r="EE213" s="351"/>
      <c r="EF213" s="351"/>
      <c r="EG213" s="351"/>
      <c r="EH213" s="351"/>
      <c r="EI213" s="351"/>
      <c r="EJ213" s="351"/>
      <c r="EK213" s="351"/>
      <c r="EL213" s="351"/>
      <c r="EM213" s="351"/>
      <c r="EN213" s="351"/>
      <c r="EO213" s="351"/>
      <c r="EP213" s="351"/>
      <c r="EQ213" s="351"/>
      <c r="ER213" s="351"/>
      <c r="ES213" s="351"/>
      <c r="ET213" s="351"/>
      <c r="EU213" s="351"/>
      <c r="EV213" s="351"/>
      <c r="EW213" s="351"/>
      <c r="EX213" s="351"/>
      <c r="EY213" s="351"/>
      <c r="EZ213" s="351"/>
      <c r="FA213" s="351"/>
      <c r="FB213" s="351"/>
      <c r="FC213" s="351"/>
      <c r="FD213" s="351"/>
      <c r="FE213" s="351"/>
      <c r="FF213" s="351"/>
      <c r="FG213" s="351"/>
      <c r="FH213" s="351"/>
      <c r="FI213" s="351"/>
      <c r="FJ213" s="351"/>
      <c r="FK213" s="351"/>
      <c r="FL213" s="351"/>
      <c r="FM213" s="351"/>
      <c r="FN213" s="351"/>
      <c r="FO213" s="351"/>
      <c r="FP213" s="351"/>
      <c r="FQ213" s="351"/>
      <c r="FR213" s="351"/>
      <c r="FS213" s="351"/>
      <c r="FT213" s="351"/>
      <c r="FU213" s="351"/>
      <c r="FV213" s="351"/>
      <c r="FW213" s="351"/>
      <c r="FX213" s="351"/>
      <c r="FY213" s="351"/>
      <c r="FZ213" s="351"/>
      <c r="GA213" s="351"/>
      <c r="GB213" s="351"/>
      <c r="GC213" s="351"/>
      <c r="GD213" s="351"/>
      <c r="GE213" s="351"/>
      <c r="GF213" s="351"/>
      <c r="GG213" s="351"/>
      <c r="GH213" s="351"/>
      <c r="GI213" s="351"/>
      <c r="GJ213" s="351"/>
      <c r="GK213" s="351"/>
      <c r="GL213" s="351"/>
      <c r="GM213" s="351"/>
      <c r="GN213" s="351"/>
      <c r="GO213" s="351"/>
      <c r="GP213" s="351"/>
      <c r="GQ213" s="351"/>
      <c r="GR213" s="351"/>
      <c r="GS213" s="351"/>
      <c r="GT213" s="351"/>
      <c r="GU213" s="351"/>
      <c r="GV213" s="351"/>
      <c r="GW213" s="351"/>
      <c r="GX213" s="351"/>
      <c r="GY213" s="351"/>
      <c r="GZ213" s="351"/>
      <c r="HA213" s="351"/>
      <c r="HB213" s="351"/>
      <c r="HC213" s="351"/>
      <c r="HD213" s="351"/>
      <c r="HE213" s="351"/>
      <c r="HF213" s="351"/>
      <c r="HG213" s="351"/>
      <c r="HH213" s="351"/>
      <c r="HI213" s="351"/>
      <c r="HJ213" s="351"/>
      <c r="HK213" s="351"/>
      <c r="HL213" s="351"/>
      <c r="HM213" s="351"/>
      <c r="HN213" s="351"/>
      <c r="HO213" s="351"/>
      <c r="HP213" s="351"/>
      <c r="HQ213" s="351"/>
      <c r="HR213" s="351"/>
      <c r="HS213" s="351"/>
      <c r="HT213" s="351"/>
      <c r="HU213" s="351"/>
      <c r="HV213" s="351"/>
      <c r="HW213" s="351"/>
      <c r="HX213" s="351"/>
      <c r="HY213" s="351"/>
      <c r="HZ213" s="351"/>
      <c r="IA213" s="351"/>
      <c r="IB213" s="351"/>
      <c r="IC213" s="351"/>
      <c r="ID213" s="351"/>
      <c r="IE213" s="351"/>
      <c r="IF213" s="351"/>
      <c r="IG213" s="351"/>
      <c r="IH213" s="351"/>
      <c r="II213" s="351"/>
      <c r="IJ213" s="351"/>
      <c r="IK213" s="351"/>
      <c r="IL213" s="351"/>
      <c r="IM213" s="351"/>
      <c r="IN213" s="351"/>
      <c r="IO213" s="351"/>
      <c r="IP213" s="351"/>
      <c r="IQ213" s="351"/>
      <c r="IR213" s="351"/>
      <c r="IS213" s="351"/>
      <c r="IT213" s="351"/>
      <c r="IU213" s="351"/>
      <c r="IV213" s="351"/>
      <c r="IW213" s="351"/>
      <c r="IX213" s="351"/>
    </row>
    <row r="214" spans="1:258" ht="25.5" customHeight="1" thickBot="1" x14ac:dyDescent="0.3">
      <c r="A214" s="259" t="s">
        <v>313</v>
      </c>
      <c r="B214" s="1122" t="s">
        <v>475</v>
      </c>
      <c r="C214" s="1122"/>
      <c r="D214" s="1122"/>
      <c r="E214" s="1122"/>
      <c r="F214" s="1122"/>
      <c r="G214" s="1123"/>
      <c r="H214" s="469" t="s">
        <v>163</v>
      </c>
      <c r="I214" s="470" t="s">
        <v>158</v>
      </c>
      <c r="J214" s="907"/>
      <c r="K214" s="70"/>
      <c r="M214" s="596"/>
      <c r="N214" s="596"/>
      <c r="O214" s="574"/>
    </row>
    <row r="215" spans="1:258" s="352" customFormat="1" ht="18.649999999999999" customHeight="1" x14ac:dyDescent="0.25">
      <c r="A215" s="878" t="s">
        <v>344</v>
      </c>
      <c r="B215" s="385" t="s">
        <v>476</v>
      </c>
      <c r="C215" s="497"/>
      <c r="D215" s="517">
        <v>91</v>
      </c>
      <c r="E215" s="387" t="s">
        <v>340</v>
      </c>
      <c r="F215" s="387"/>
      <c r="G215" s="498"/>
      <c r="H215" s="528"/>
      <c r="I215" s="532"/>
      <c r="J215" s="722"/>
      <c r="K215" s="393"/>
      <c r="L215" s="360"/>
      <c r="M215" s="596"/>
      <c r="N215" s="596"/>
      <c r="O215" s="575"/>
      <c r="P215" s="555"/>
      <c r="Q215" s="350"/>
      <c r="R215" s="351"/>
      <c r="S215" s="351"/>
      <c r="T215" s="351"/>
      <c r="U215" s="351"/>
      <c r="V215" s="351"/>
      <c r="W215" s="351"/>
      <c r="X215" s="351"/>
      <c r="Y215" s="351"/>
      <c r="Z215" s="351"/>
      <c r="AA215" s="351"/>
      <c r="AB215" s="351"/>
      <c r="AC215" s="351"/>
      <c r="AD215" s="351"/>
      <c r="AE215" s="351"/>
      <c r="AF215" s="351"/>
      <c r="AG215" s="351"/>
      <c r="AH215" s="351"/>
      <c r="AI215" s="351"/>
      <c r="AJ215" s="351"/>
      <c r="AK215" s="351"/>
      <c r="AL215" s="351"/>
      <c r="AM215" s="351"/>
      <c r="AN215" s="351"/>
      <c r="AO215" s="351"/>
      <c r="AP215" s="351"/>
      <c r="AQ215" s="351"/>
      <c r="AR215" s="351"/>
      <c r="AS215" s="351"/>
      <c r="AT215" s="351"/>
      <c r="AU215" s="351"/>
      <c r="AV215" s="351"/>
      <c r="AW215" s="351"/>
      <c r="AX215" s="351"/>
      <c r="AY215" s="351"/>
      <c r="AZ215" s="351"/>
      <c r="BA215" s="351"/>
      <c r="BB215" s="351"/>
      <c r="BC215" s="351"/>
      <c r="BD215" s="351"/>
      <c r="BE215" s="351"/>
      <c r="BF215" s="351"/>
      <c r="BG215" s="351"/>
      <c r="BH215" s="351"/>
      <c r="BI215" s="351"/>
      <c r="BJ215" s="351"/>
      <c r="BK215" s="351"/>
      <c r="BL215" s="351"/>
      <c r="BM215" s="351"/>
      <c r="BN215" s="351"/>
      <c r="BO215" s="351"/>
      <c r="BP215" s="351"/>
      <c r="BQ215" s="351"/>
      <c r="BR215" s="351"/>
      <c r="BS215" s="351"/>
      <c r="BT215" s="351"/>
      <c r="BU215" s="351"/>
      <c r="BV215" s="351"/>
      <c r="BW215" s="351"/>
      <c r="BX215" s="351"/>
      <c r="BY215" s="351"/>
      <c r="BZ215" s="351"/>
      <c r="CA215" s="351"/>
      <c r="CB215" s="351"/>
      <c r="CC215" s="351"/>
      <c r="CD215" s="351"/>
      <c r="CE215" s="351"/>
      <c r="CF215" s="351"/>
      <c r="CG215" s="351"/>
      <c r="CH215" s="351"/>
      <c r="CI215" s="351"/>
      <c r="CJ215" s="351"/>
      <c r="CK215" s="351"/>
      <c r="CL215" s="351"/>
      <c r="CM215" s="351"/>
      <c r="CN215" s="351"/>
      <c r="CO215" s="351"/>
      <c r="CP215" s="351"/>
      <c r="CQ215" s="351"/>
      <c r="CR215" s="351"/>
      <c r="CS215" s="351"/>
      <c r="CT215" s="351"/>
      <c r="CU215" s="351"/>
      <c r="CV215" s="351"/>
      <c r="CW215" s="351"/>
      <c r="CX215" s="351"/>
      <c r="CY215" s="351"/>
      <c r="CZ215" s="351"/>
      <c r="DA215" s="351"/>
      <c r="DB215" s="351"/>
      <c r="DC215" s="351"/>
      <c r="DD215" s="351"/>
      <c r="DE215" s="351"/>
      <c r="DF215" s="351"/>
      <c r="DG215" s="351"/>
      <c r="DH215" s="351"/>
      <c r="DI215" s="351"/>
      <c r="DJ215" s="351"/>
      <c r="DK215" s="351"/>
      <c r="DL215" s="351"/>
      <c r="DM215" s="351"/>
      <c r="DN215" s="351"/>
      <c r="DO215" s="351"/>
      <c r="DP215" s="351"/>
      <c r="DQ215" s="351"/>
      <c r="DR215" s="351"/>
      <c r="DS215" s="351"/>
      <c r="DT215" s="351"/>
      <c r="DU215" s="351"/>
      <c r="DV215" s="351"/>
      <c r="DW215" s="351"/>
      <c r="DX215" s="351"/>
      <c r="DY215" s="351"/>
      <c r="DZ215" s="351"/>
      <c r="EA215" s="351"/>
      <c r="EB215" s="351"/>
      <c r="EC215" s="351"/>
      <c r="ED215" s="351"/>
      <c r="EE215" s="351"/>
      <c r="EF215" s="351"/>
      <c r="EG215" s="351"/>
      <c r="EH215" s="351"/>
      <c r="EI215" s="351"/>
      <c r="EJ215" s="351"/>
      <c r="EK215" s="351"/>
      <c r="EL215" s="351"/>
      <c r="EM215" s="351"/>
      <c r="EN215" s="351"/>
      <c r="EO215" s="351"/>
      <c r="EP215" s="351"/>
      <c r="EQ215" s="351"/>
      <c r="ER215" s="351"/>
      <c r="ES215" s="351"/>
      <c r="ET215" s="351"/>
      <c r="EU215" s="351"/>
      <c r="EV215" s="351"/>
      <c r="EW215" s="351"/>
      <c r="EX215" s="351"/>
      <c r="EY215" s="351"/>
      <c r="EZ215" s="351"/>
      <c r="FA215" s="351"/>
      <c r="FB215" s="351"/>
      <c r="FC215" s="351"/>
      <c r="FD215" s="351"/>
      <c r="FE215" s="351"/>
      <c r="FF215" s="351"/>
      <c r="FG215" s="351"/>
      <c r="FH215" s="351"/>
      <c r="FI215" s="351"/>
      <c r="FJ215" s="351"/>
      <c r="FK215" s="351"/>
      <c r="FL215" s="351"/>
      <c r="FM215" s="351"/>
      <c r="FN215" s="351"/>
      <c r="FO215" s="351"/>
      <c r="FP215" s="351"/>
      <c r="FQ215" s="351"/>
      <c r="FR215" s="351"/>
      <c r="FS215" s="351"/>
      <c r="FT215" s="351"/>
      <c r="FU215" s="351"/>
      <c r="FV215" s="351"/>
      <c r="FW215" s="351"/>
      <c r="FX215" s="351"/>
      <c r="FY215" s="351"/>
      <c r="FZ215" s="351"/>
      <c r="GA215" s="351"/>
      <c r="GB215" s="351"/>
      <c r="GC215" s="351"/>
      <c r="GD215" s="351"/>
      <c r="GE215" s="351"/>
      <c r="GF215" s="351"/>
      <c r="GG215" s="351"/>
      <c r="GH215" s="351"/>
      <c r="GI215" s="351"/>
      <c r="GJ215" s="351"/>
      <c r="GK215" s="351"/>
      <c r="GL215" s="351"/>
      <c r="GM215" s="351"/>
      <c r="GN215" s="351"/>
      <c r="GO215" s="351"/>
      <c r="GP215" s="351"/>
      <c r="GQ215" s="351"/>
      <c r="GR215" s="351"/>
      <c r="GS215" s="351"/>
      <c r="GT215" s="351"/>
      <c r="GU215" s="351"/>
      <c r="GV215" s="351"/>
      <c r="GW215" s="351"/>
      <c r="GX215" s="351"/>
      <c r="GY215" s="351"/>
      <c r="GZ215" s="351"/>
      <c r="HA215" s="351"/>
      <c r="HB215" s="351"/>
      <c r="HC215" s="351"/>
      <c r="HD215" s="351"/>
      <c r="HE215" s="351"/>
      <c r="HF215" s="351"/>
      <c r="HG215" s="351"/>
      <c r="HH215" s="351"/>
      <c r="HI215" s="351"/>
      <c r="HJ215" s="351"/>
      <c r="HK215" s="351"/>
      <c r="HL215" s="351"/>
      <c r="HM215" s="351"/>
      <c r="HN215" s="351"/>
      <c r="HO215" s="351"/>
      <c r="HP215" s="351"/>
      <c r="HQ215" s="351"/>
      <c r="HR215" s="351"/>
      <c r="HS215" s="351"/>
      <c r="HT215" s="351"/>
      <c r="HU215" s="351"/>
      <c r="HV215" s="351"/>
      <c r="HW215" s="351"/>
      <c r="HX215" s="351"/>
      <c r="HY215" s="351"/>
      <c r="HZ215" s="351"/>
      <c r="IA215" s="351"/>
      <c r="IB215" s="351"/>
      <c r="IC215" s="351"/>
      <c r="ID215" s="351"/>
      <c r="IE215" s="351"/>
      <c r="IF215" s="351"/>
      <c r="IG215" s="351"/>
      <c r="IH215" s="351"/>
      <c r="II215" s="351"/>
      <c r="IJ215" s="351"/>
      <c r="IK215" s="351"/>
      <c r="IL215" s="351"/>
      <c r="IM215" s="351"/>
      <c r="IN215" s="351"/>
      <c r="IO215" s="351"/>
      <c r="IP215" s="351"/>
      <c r="IQ215" s="351"/>
      <c r="IR215" s="351"/>
      <c r="IS215" s="351"/>
      <c r="IT215" s="351"/>
      <c r="IU215" s="351"/>
      <c r="IV215" s="351"/>
      <c r="IW215" s="351"/>
      <c r="IX215" s="351"/>
    </row>
    <row r="216" spans="1:258" s="352" customFormat="1" ht="37.5" customHeight="1" x14ac:dyDescent="0.25">
      <c r="A216" s="877" t="s">
        <v>324</v>
      </c>
      <c r="B216" s="834" t="s">
        <v>477</v>
      </c>
      <c r="C216" s="499"/>
      <c r="D216" s="516">
        <v>91</v>
      </c>
      <c r="E216" s="500" t="s">
        <v>269</v>
      </c>
      <c r="F216" s="500" t="s">
        <v>337</v>
      </c>
      <c r="G216" s="501"/>
      <c r="H216" s="529"/>
      <c r="I216" s="533"/>
      <c r="J216" s="722"/>
      <c r="K216" s="393"/>
      <c r="L216" s="360"/>
      <c r="M216" s="596"/>
      <c r="N216" s="596"/>
      <c r="O216" s="575"/>
      <c r="P216" s="555"/>
      <c r="Q216" s="350"/>
      <c r="R216" s="351"/>
      <c r="S216" s="351"/>
      <c r="T216" s="351"/>
      <c r="U216" s="351"/>
      <c r="V216" s="351"/>
      <c r="W216" s="351"/>
      <c r="X216" s="351"/>
      <c r="Y216" s="351"/>
      <c r="Z216" s="351"/>
      <c r="AA216" s="351"/>
      <c r="AB216" s="351"/>
      <c r="AC216" s="351"/>
      <c r="AD216" s="351"/>
      <c r="AE216" s="351"/>
      <c r="AF216" s="351"/>
      <c r="AG216" s="351"/>
      <c r="AH216" s="351"/>
      <c r="AI216" s="351"/>
      <c r="AJ216" s="351"/>
      <c r="AK216" s="351"/>
      <c r="AL216" s="351"/>
      <c r="AM216" s="351"/>
      <c r="AN216" s="351"/>
      <c r="AO216" s="351"/>
      <c r="AP216" s="351"/>
      <c r="AQ216" s="351"/>
      <c r="AR216" s="351"/>
      <c r="AS216" s="351"/>
      <c r="AT216" s="351"/>
      <c r="AU216" s="351"/>
      <c r="AV216" s="351"/>
      <c r="AW216" s="351"/>
      <c r="AX216" s="351"/>
      <c r="AY216" s="351"/>
      <c r="AZ216" s="351"/>
      <c r="BA216" s="351"/>
      <c r="BB216" s="351"/>
      <c r="BC216" s="351"/>
      <c r="BD216" s="351"/>
      <c r="BE216" s="351"/>
      <c r="BF216" s="351"/>
      <c r="BG216" s="351"/>
      <c r="BH216" s="351"/>
      <c r="BI216" s="351"/>
      <c r="BJ216" s="351"/>
      <c r="BK216" s="351"/>
      <c r="BL216" s="351"/>
      <c r="BM216" s="351"/>
      <c r="BN216" s="351"/>
      <c r="BO216" s="351"/>
      <c r="BP216" s="351"/>
      <c r="BQ216" s="351"/>
      <c r="BR216" s="351"/>
      <c r="BS216" s="351"/>
      <c r="BT216" s="351"/>
      <c r="BU216" s="351"/>
      <c r="BV216" s="351"/>
      <c r="BW216" s="351"/>
      <c r="BX216" s="351"/>
      <c r="BY216" s="351"/>
      <c r="BZ216" s="351"/>
      <c r="CA216" s="351"/>
      <c r="CB216" s="351"/>
      <c r="CC216" s="351"/>
      <c r="CD216" s="351"/>
      <c r="CE216" s="351"/>
      <c r="CF216" s="351"/>
      <c r="CG216" s="351"/>
      <c r="CH216" s="351"/>
      <c r="CI216" s="351"/>
      <c r="CJ216" s="351"/>
      <c r="CK216" s="351"/>
      <c r="CL216" s="351"/>
      <c r="CM216" s="351"/>
      <c r="CN216" s="351"/>
      <c r="CO216" s="351"/>
      <c r="CP216" s="351"/>
      <c r="CQ216" s="351"/>
      <c r="CR216" s="351"/>
      <c r="CS216" s="351"/>
      <c r="CT216" s="351"/>
      <c r="CU216" s="351"/>
      <c r="CV216" s="351"/>
      <c r="CW216" s="351"/>
      <c r="CX216" s="351"/>
      <c r="CY216" s="351"/>
      <c r="CZ216" s="351"/>
      <c r="DA216" s="351"/>
      <c r="DB216" s="351"/>
      <c r="DC216" s="351"/>
      <c r="DD216" s="351"/>
      <c r="DE216" s="351"/>
      <c r="DF216" s="351"/>
      <c r="DG216" s="351"/>
      <c r="DH216" s="351"/>
      <c r="DI216" s="351"/>
      <c r="DJ216" s="351"/>
      <c r="DK216" s="351"/>
      <c r="DL216" s="351"/>
      <c r="DM216" s="351"/>
      <c r="DN216" s="351"/>
      <c r="DO216" s="351"/>
      <c r="DP216" s="351"/>
      <c r="DQ216" s="351"/>
      <c r="DR216" s="351"/>
      <c r="DS216" s="351"/>
      <c r="DT216" s="351"/>
      <c r="DU216" s="351"/>
      <c r="DV216" s="351"/>
      <c r="DW216" s="351"/>
      <c r="DX216" s="351"/>
      <c r="DY216" s="351"/>
      <c r="DZ216" s="351"/>
      <c r="EA216" s="351"/>
      <c r="EB216" s="351"/>
      <c r="EC216" s="351"/>
      <c r="ED216" s="351"/>
      <c r="EE216" s="351"/>
      <c r="EF216" s="351"/>
      <c r="EG216" s="351"/>
      <c r="EH216" s="351"/>
      <c r="EI216" s="351"/>
      <c r="EJ216" s="351"/>
      <c r="EK216" s="351"/>
      <c r="EL216" s="351"/>
      <c r="EM216" s="351"/>
      <c r="EN216" s="351"/>
      <c r="EO216" s="351"/>
      <c r="EP216" s="351"/>
      <c r="EQ216" s="351"/>
      <c r="ER216" s="351"/>
      <c r="ES216" s="351"/>
      <c r="ET216" s="351"/>
      <c r="EU216" s="351"/>
      <c r="EV216" s="351"/>
      <c r="EW216" s="351"/>
      <c r="EX216" s="351"/>
      <c r="EY216" s="351"/>
      <c r="EZ216" s="351"/>
      <c r="FA216" s="351"/>
      <c r="FB216" s="351"/>
      <c r="FC216" s="351"/>
      <c r="FD216" s="351"/>
      <c r="FE216" s="351"/>
      <c r="FF216" s="351"/>
      <c r="FG216" s="351"/>
      <c r="FH216" s="351"/>
      <c r="FI216" s="351"/>
      <c r="FJ216" s="351"/>
      <c r="FK216" s="351"/>
      <c r="FL216" s="351"/>
      <c r="FM216" s="351"/>
      <c r="FN216" s="351"/>
      <c r="FO216" s="351"/>
      <c r="FP216" s="351"/>
      <c r="FQ216" s="351"/>
      <c r="FR216" s="351"/>
      <c r="FS216" s="351"/>
      <c r="FT216" s="351"/>
      <c r="FU216" s="351"/>
      <c r="FV216" s="351"/>
      <c r="FW216" s="351"/>
      <c r="FX216" s="351"/>
      <c r="FY216" s="351"/>
      <c r="FZ216" s="351"/>
      <c r="GA216" s="351"/>
      <c r="GB216" s="351"/>
      <c r="GC216" s="351"/>
      <c r="GD216" s="351"/>
      <c r="GE216" s="351"/>
      <c r="GF216" s="351"/>
      <c r="GG216" s="351"/>
      <c r="GH216" s="351"/>
      <c r="GI216" s="351"/>
      <c r="GJ216" s="351"/>
      <c r="GK216" s="351"/>
      <c r="GL216" s="351"/>
      <c r="GM216" s="351"/>
      <c r="GN216" s="351"/>
      <c r="GO216" s="351"/>
      <c r="GP216" s="351"/>
      <c r="GQ216" s="351"/>
      <c r="GR216" s="351"/>
      <c r="GS216" s="351"/>
      <c r="GT216" s="351"/>
      <c r="GU216" s="351"/>
      <c r="GV216" s="351"/>
      <c r="GW216" s="351"/>
      <c r="GX216" s="351"/>
      <c r="GY216" s="351"/>
      <c r="GZ216" s="351"/>
      <c r="HA216" s="351"/>
      <c r="HB216" s="351"/>
      <c r="HC216" s="351"/>
      <c r="HD216" s="351"/>
      <c r="HE216" s="351"/>
      <c r="HF216" s="351"/>
      <c r="HG216" s="351"/>
      <c r="HH216" s="351"/>
      <c r="HI216" s="351"/>
      <c r="HJ216" s="351"/>
      <c r="HK216" s="351"/>
      <c r="HL216" s="351"/>
      <c r="HM216" s="351"/>
      <c r="HN216" s="351"/>
      <c r="HO216" s="351"/>
      <c r="HP216" s="351"/>
      <c r="HQ216" s="351"/>
      <c r="HR216" s="351"/>
      <c r="HS216" s="351"/>
      <c r="HT216" s="351"/>
      <c r="HU216" s="351"/>
      <c r="HV216" s="351"/>
      <c r="HW216" s="351"/>
      <c r="HX216" s="351"/>
      <c r="HY216" s="351"/>
      <c r="HZ216" s="351"/>
      <c r="IA216" s="351"/>
      <c r="IB216" s="351"/>
      <c r="IC216" s="351"/>
      <c r="ID216" s="351"/>
      <c r="IE216" s="351"/>
      <c r="IF216" s="351"/>
      <c r="IG216" s="351"/>
      <c r="IH216" s="351"/>
      <c r="II216" s="351"/>
      <c r="IJ216" s="351"/>
      <c r="IK216" s="351"/>
      <c r="IL216" s="351"/>
      <c r="IM216" s="351"/>
      <c r="IN216" s="351"/>
      <c r="IO216" s="351"/>
      <c r="IP216" s="351"/>
      <c r="IQ216" s="351"/>
      <c r="IR216" s="351"/>
      <c r="IS216" s="351"/>
      <c r="IT216" s="351"/>
      <c r="IU216" s="351"/>
      <c r="IV216" s="351"/>
      <c r="IW216" s="351"/>
      <c r="IX216" s="351"/>
    </row>
    <row r="217" spans="1:258" s="352" customFormat="1" ht="51.75" customHeight="1" x14ac:dyDescent="0.25">
      <c r="A217" s="488" t="s">
        <v>345</v>
      </c>
      <c r="B217" s="509" t="s">
        <v>478</v>
      </c>
      <c r="C217" s="502"/>
      <c r="D217" s="516">
        <v>91</v>
      </c>
      <c r="E217" s="503" t="s">
        <v>275</v>
      </c>
      <c r="F217" s="503" t="s">
        <v>337</v>
      </c>
      <c r="G217" s="504"/>
      <c r="H217" s="939"/>
      <c r="I217" s="942"/>
      <c r="J217" s="722"/>
      <c r="K217" s="393"/>
      <c r="L217" s="360"/>
      <c r="M217" s="596"/>
      <c r="N217" s="596"/>
      <c r="O217" s="575"/>
      <c r="P217" s="555"/>
      <c r="Q217" s="350"/>
      <c r="R217" s="351"/>
      <c r="S217" s="351"/>
      <c r="T217" s="351"/>
      <c r="U217" s="351"/>
      <c r="V217" s="351"/>
      <c r="W217" s="351"/>
      <c r="X217" s="351"/>
      <c r="Y217" s="351"/>
      <c r="Z217" s="351"/>
      <c r="AA217" s="351"/>
      <c r="AB217" s="351"/>
      <c r="AC217" s="351"/>
      <c r="AD217" s="351"/>
      <c r="AE217" s="351"/>
      <c r="AF217" s="351"/>
      <c r="AG217" s="351"/>
      <c r="AH217" s="351"/>
      <c r="AI217" s="351"/>
      <c r="AJ217" s="351"/>
      <c r="AK217" s="351"/>
      <c r="AL217" s="351"/>
      <c r="AM217" s="351"/>
      <c r="AN217" s="351"/>
      <c r="AO217" s="351"/>
      <c r="AP217" s="351"/>
      <c r="AQ217" s="351"/>
      <c r="AR217" s="351"/>
      <c r="AS217" s="351"/>
      <c r="AT217" s="351"/>
      <c r="AU217" s="351"/>
      <c r="AV217" s="351"/>
      <c r="AW217" s="351"/>
      <c r="AX217" s="351"/>
      <c r="AY217" s="351"/>
      <c r="AZ217" s="351"/>
      <c r="BA217" s="351"/>
      <c r="BB217" s="351"/>
      <c r="BC217" s="351"/>
      <c r="BD217" s="351"/>
      <c r="BE217" s="351"/>
      <c r="BF217" s="351"/>
      <c r="BG217" s="351"/>
      <c r="BH217" s="351"/>
      <c r="BI217" s="351"/>
      <c r="BJ217" s="351"/>
      <c r="BK217" s="351"/>
      <c r="BL217" s="351"/>
      <c r="BM217" s="351"/>
      <c r="BN217" s="351"/>
      <c r="BO217" s="351"/>
      <c r="BP217" s="351"/>
      <c r="BQ217" s="351"/>
      <c r="BR217" s="351"/>
      <c r="BS217" s="351"/>
      <c r="BT217" s="351"/>
      <c r="BU217" s="351"/>
      <c r="BV217" s="351"/>
      <c r="BW217" s="351"/>
      <c r="BX217" s="351"/>
      <c r="BY217" s="351"/>
      <c r="BZ217" s="351"/>
      <c r="CA217" s="351"/>
      <c r="CB217" s="351"/>
      <c r="CC217" s="351"/>
      <c r="CD217" s="351"/>
      <c r="CE217" s="351"/>
      <c r="CF217" s="351"/>
      <c r="CG217" s="351"/>
      <c r="CH217" s="351"/>
      <c r="CI217" s="351"/>
      <c r="CJ217" s="351"/>
      <c r="CK217" s="351"/>
      <c r="CL217" s="351"/>
      <c r="CM217" s="351"/>
      <c r="CN217" s="351"/>
      <c r="CO217" s="351"/>
      <c r="CP217" s="351"/>
      <c r="CQ217" s="351"/>
      <c r="CR217" s="351"/>
      <c r="CS217" s="351"/>
      <c r="CT217" s="351"/>
      <c r="CU217" s="351"/>
      <c r="CV217" s="351"/>
      <c r="CW217" s="351"/>
      <c r="CX217" s="351"/>
      <c r="CY217" s="351"/>
      <c r="CZ217" s="351"/>
      <c r="DA217" s="351"/>
      <c r="DB217" s="351"/>
      <c r="DC217" s="351"/>
      <c r="DD217" s="351"/>
      <c r="DE217" s="351"/>
      <c r="DF217" s="351"/>
      <c r="DG217" s="351"/>
      <c r="DH217" s="351"/>
      <c r="DI217" s="351"/>
      <c r="DJ217" s="351"/>
      <c r="DK217" s="351"/>
      <c r="DL217" s="351"/>
      <c r="DM217" s="351"/>
      <c r="DN217" s="351"/>
      <c r="DO217" s="351"/>
      <c r="DP217" s="351"/>
      <c r="DQ217" s="351"/>
      <c r="DR217" s="351"/>
      <c r="DS217" s="351"/>
      <c r="DT217" s="351"/>
      <c r="DU217" s="351"/>
      <c r="DV217" s="351"/>
      <c r="DW217" s="351"/>
      <c r="DX217" s="351"/>
      <c r="DY217" s="351"/>
      <c r="DZ217" s="351"/>
      <c r="EA217" s="351"/>
      <c r="EB217" s="351"/>
      <c r="EC217" s="351"/>
      <c r="ED217" s="351"/>
      <c r="EE217" s="351"/>
      <c r="EF217" s="351"/>
      <c r="EG217" s="351"/>
      <c r="EH217" s="351"/>
      <c r="EI217" s="351"/>
      <c r="EJ217" s="351"/>
      <c r="EK217" s="351"/>
      <c r="EL217" s="351"/>
      <c r="EM217" s="351"/>
      <c r="EN217" s="351"/>
      <c r="EO217" s="351"/>
      <c r="EP217" s="351"/>
      <c r="EQ217" s="351"/>
      <c r="ER217" s="351"/>
      <c r="ES217" s="351"/>
      <c r="ET217" s="351"/>
      <c r="EU217" s="351"/>
      <c r="EV217" s="351"/>
      <c r="EW217" s="351"/>
      <c r="EX217" s="351"/>
      <c r="EY217" s="351"/>
      <c r="EZ217" s="351"/>
      <c r="FA217" s="351"/>
      <c r="FB217" s="351"/>
      <c r="FC217" s="351"/>
      <c r="FD217" s="351"/>
      <c r="FE217" s="351"/>
      <c r="FF217" s="351"/>
      <c r="FG217" s="351"/>
      <c r="FH217" s="351"/>
      <c r="FI217" s="351"/>
      <c r="FJ217" s="351"/>
      <c r="FK217" s="351"/>
      <c r="FL217" s="351"/>
      <c r="FM217" s="351"/>
      <c r="FN217" s="351"/>
      <c r="FO217" s="351"/>
      <c r="FP217" s="351"/>
      <c r="FQ217" s="351"/>
      <c r="FR217" s="351"/>
      <c r="FS217" s="351"/>
      <c r="FT217" s="351"/>
      <c r="FU217" s="351"/>
      <c r="FV217" s="351"/>
      <c r="FW217" s="351"/>
      <c r="FX217" s="351"/>
      <c r="FY217" s="351"/>
      <c r="FZ217" s="351"/>
      <c r="GA217" s="351"/>
      <c r="GB217" s="351"/>
      <c r="GC217" s="351"/>
      <c r="GD217" s="351"/>
      <c r="GE217" s="351"/>
      <c r="GF217" s="351"/>
      <c r="GG217" s="351"/>
      <c r="GH217" s="351"/>
      <c r="GI217" s="351"/>
      <c r="GJ217" s="351"/>
      <c r="GK217" s="351"/>
      <c r="GL217" s="351"/>
      <c r="GM217" s="351"/>
      <c r="GN217" s="351"/>
      <c r="GO217" s="351"/>
      <c r="GP217" s="351"/>
      <c r="GQ217" s="351"/>
      <c r="GR217" s="351"/>
      <c r="GS217" s="351"/>
      <c r="GT217" s="351"/>
      <c r="GU217" s="351"/>
      <c r="GV217" s="351"/>
      <c r="GW217" s="351"/>
      <c r="GX217" s="351"/>
      <c r="GY217" s="351"/>
      <c r="GZ217" s="351"/>
      <c r="HA217" s="351"/>
      <c r="HB217" s="351"/>
      <c r="HC217" s="351"/>
      <c r="HD217" s="351"/>
      <c r="HE217" s="351"/>
      <c r="HF217" s="351"/>
      <c r="HG217" s="351"/>
      <c r="HH217" s="351"/>
      <c r="HI217" s="351"/>
      <c r="HJ217" s="351"/>
      <c r="HK217" s="351"/>
      <c r="HL217" s="351"/>
      <c r="HM217" s="351"/>
      <c r="HN217" s="351"/>
      <c r="HO217" s="351"/>
      <c r="HP217" s="351"/>
      <c r="HQ217" s="351"/>
      <c r="HR217" s="351"/>
      <c r="HS217" s="351"/>
      <c r="HT217" s="351"/>
      <c r="HU217" s="351"/>
      <c r="HV217" s="351"/>
      <c r="HW217" s="351"/>
      <c r="HX217" s="351"/>
      <c r="HY217" s="351"/>
      <c r="HZ217" s="351"/>
      <c r="IA217" s="351"/>
      <c r="IB217" s="351"/>
      <c r="IC217" s="351"/>
      <c r="ID217" s="351"/>
      <c r="IE217" s="351"/>
      <c r="IF217" s="351"/>
      <c r="IG217" s="351"/>
      <c r="IH217" s="351"/>
      <c r="II217" s="351"/>
      <c r="IJ217" s="351"/>
      <c r="IK217" s="351"/>
      <c r="IL217" s="351"/>
      <c r="IM217" s="351"/>
      <c r="IN217" s="351"/>
      <c r="IO217" s="351"/>
      <c r="IP217" s="351"/>
      <c r="IQ217" s="351"/>
      <c r="IR217" s="351"/>
      <c r="IS217" s="351"/>
      <c r="IT217" s="351"/>
      <c r="IU217" s="351"/>
      <c r="IV217" s="351"/>
      <c r="IW217" s="351"/>
      <c r="IX217" s="351"/>
    </row>
    <row r="218" spans="1:258" s="352" customFormat="1" ht="36.75" customHeight="1" x14ac:dyDescent="0.25">
      <c r="A218" s="488" t="s">
        <v>319</v>
      </c>
      <c r="B218" s="509" t="s">
        <v>479</v>
      </c>
      <c r="C218" s="502"/>
      <c r="D218" s="516">
        <v>91</v>
      </c>
      <c r="E218" s="503" t="s">
        <v>279</v>
      </c>
      <c r="F218" s="503" t="s">
        <v>337</v>
      </c>
      <c r="G218" s="504"/>
      <c r="H218" s="939"/>
      <c r="I218" s="942"/>
      <c r="J218" s="722"/>
      <c r="K218" s="393"/>
      <c r="L218" s="360"/>
      <c r="M218" s="596"/>
      <c r="N218" s="596"/>
      <c r="O218" s="575"/>
      <c r="P218" s="555"/>
      <c r="Q218" s="350"/>
      <c r="R218" s="351"/>
      <c r="S218" s="351"/>
      <c r="T218" s="351"/>
      <c r="U218" s="351"/>
      <c r="V218" s="351"/>
      <c r="W218" s="351"/>
      <c r="X218" s="351"/>
      <c r="Y218" s="351"/>
      <c r="Z218" s="351"/>
      <c r="AA218" s="351"/>
      <c r="AB218" s="351"/>
      <c r="AC218" s="351"/>
      <c r="AD218" s="351"/>
      <c r="AE218" s="351"/>
      <c r="AF218" s="351"/>
      <c r="AG218" s="351"/>
      <c r="AH218" s="351"/>
      <c r="AI218" s="351"/>
      <c r="AJ218" s="351"/>
      <c r="AK218" s="351"/>
      <c r="AL218" s="351"/>
      <c r="AM218" s="351"/>
      <c r="AN218" s="351"/>
      <c r="AO218" s="351"/>
      <c r="AP218" s="351"/>
      <c r="AQ218" s="351"/>
      <c r="AR218" s="351"/>
      <c r="AS218" s="351"/>
      <c r="AT218" s="351"/>
      <c r="AU218" s="351"/>
      <c r="AV218" s="351"/>
      <c r="AW218" s="351"/>
      <c r="AX218" s="351"/>
      <c r="AY218" s="351"/>
      <c r="AZ218" s="351"/>
      <c r="BA218" s="351"/>
      <c r="BB218" s="351"/>
      <c r="BC218" s="351"/>
      <c r="BD218" s="351"/>
      <c r="BE218" s="351"/>
      <c r="BF218" s="351"/>
      <c r="BG218" s="351"/>
      <c r="BH218" s="351"/>
      <c r="BI218" s="351"/>
      <c r="BJ218" s="351"/>
      <c r="BK218" s="351"/>
      <c r="BL218" s="351"/>
      <c r="BM218" s="351"/>
      <c r="BN218" s="351"/>
      <c r="BO218" s="351"/>
      <c r="BP218" s="351"/>
      <c r="BQ218" s="351"/>
      <c r="BR218" s="351"/>
      <c r="BS218" s="351"/>
      <c r="BT218" s="351"/>
      <c r="BU218" s="351"/>
      <c r="BV218" s="351"/>
      <c r="BW218" s="351"/>
      <c r="BX218" s="351"/>
      <c r="BY218" s="351"/>
      <c r="BZ218" s="351"/>
      <c r="CA218" s="351"/>
      <c r="CB218" s="351"/>
      <c r="CC218" s="351"/>
      <c r="CD218" s="351"/>
      <c r="CE218" s="351"/>
      <c r="CF218" s="351"/>
      <c r="CG218" s="351"/>
      <c r="CH218" s="351"/>
      <c r="CI218" s="351"/>
      <c r="CJ218" s="351"/>
      <c r="CK218" s="351"/>
      <c r="CL218" s="351"/>
      <c r="CM218" s="351"/>
      <c r="CN218" s="351"/>
      <c r="CO218" s="351"/>
      <c r="CP218" s="351"/>
      <c r="CQ218" s="351"/>
      <c r="CR218" s="351"/>
      <c r="CS218" s="351"/>
      <c r="CT218" s="351"/>
      <c r="CU218" s="351"/>
      <c r="CV218" s="351"/>
      <c r="CW218" s="351"/>
      <c r="CX218" s="351"/>
      <c r="CY218" s="351"/>
      <c r="CZ218" s="351"/>
      <c r="DA218" s="351"/>
      <c r="DB218" s="351"/>
      <c r="DC218" s="351"/>
      <c r="DD218" s="351"/>
      <c r="DE218" s="351"/>
      <c r="DF218" s="351"/>
      <c r="DG218" s="351"/>
      <c r="DH218" s="351"/>
      <c r="DI218" s="351"/>
      <c r="DJ218" s="351"/>
      <c r="DK218" s="351"/>
      <c r="DL218" s="351"/>
      <c r="DM218" s="351"/>
      <c r="DN218" s="351"/>
      <c r="DO218" s="351"/>
      <c r="DP218" s="351"/>
      <c r="DQ218" s="351"/>
      <c r="DR218" s="351"/>
      <c r="DS218" s="351"/>
      <c r="DT218" s="351"/>
      <c r="DU218" s="351"/>
      <c r="DV218" s="351"/>
      <c r="DW218" s="351"/>
      <c r="DX218" s="351"/>
      <c r="DY218" s="351"/>
      <c r="DZ218" s="351"/>
      <c r="EA218" s="351"/>
      <c r="EB218" s="351"/>
      <c r="EC218" s="351"/>
      <c r="ED218" s="351"/>
      <c r="EE218" s="351"/>
      <c r="EF218" s="351"/>
      <c r="EG218" s="351"/>
      <c r="EH218" s="351"/>
      <c r="EI218" s="351"/>
      <c r="EJ218" s="351"/>
      <c r="EK218" s="351"/>
      <c r="EL218" s="351"/>
      <c r="EM218" s="351"/>
      <c r="EN218" s="351"/>
      <c r="EO218" s="351"/>
      <c r="EP218" s="351"/>
      <c r="EQ218" s="351"/>
      <c r="ER218" s="351"/>
      <c r="ES218" s="351"/>
      <c r="ET218" s="351"/>
      <c r="EU218" s="351"/>
      <c r="EV218" s="351"/>
      <c r="EW218" s="351"/>
      <c r="EX218" s="351"/>
      <c r="EY218" s="351"/>
      <c r="EZ218" s="351"/>
      <c r="FA218" s="351"/>
      <c r="FB218" s="351"/>
      <c r="FC218" s="351"/>
      <c r="FD218" s="351"/>
      <c r="FE218" s="351"/>
      <c r="FF218" s="351"/>
      <c r="FG218" s="351"/>
      <c r="FH218" s="351"/>
      <c r="FI218" s="351"/>
      <c r="FJ218" s="351"/>
      <c r="FK218" s="351"/>
      <c r="FL218" s="351"/>
      <c r="FM218" s="351"/>
      <c r="FN218" s="351"/>
      <c r="FO218" s="351"/>
      <c r="FP218" s="351"/>
      <c r="FQ218" s="351"/>
      <c r="FR218" s="351"/>
      <c r="FS218" s="351"/>
      <c r="FT218" s="351"/>
      <c r="FU218" s="351"/>
      <c r="FV218" s="351"/>
      <c r="FW218" s="351"/>
      <c r="FX218" s="351"/>
      <c r="FY218" s="351"/>
      <c r="FZ218" s="351"/>
      <c r="GA218" s="351"/>
      <c r="GB218" s="351"/>
      <c r="GC218" s="351"/>
      <c r="GD218" s="351"/>
      <c r="GE218" s="351"/>
      <c r="GF218" s="351"/>
      <c r="GG218" s="351"/>
      <c r="GH218" s="351"/>
      <c r="GI218" s="351"/>
      <c r="GJ218" s="351"/>
      <c r="GK218" s="351"/>
      <c r="GL218" s="351"/>
      <c r="GM218" s="351"/>
      <c r="GN218" s="351"/>
      <c r="GO218" s="351"/>
      <c r="GP218" s="351"/>
      <c r="GQ218" s="351"/>
      <c r="GR218" s="351"/>
      <c r="GS218" s="351"/>
      <c r="GT218" s="351"/>
      <c r="GU218" s="351"/>
      <c r="GV218" s="351"/>
      <c r="GW218" s="351"/>
      <c r="GX218" s="351"/>
      <c r="GY218" s="351"/>
      <c r="GZ218" s="351"/>
      <c r="HA218" s="351"/>
      <c r="HB218" s="351"/>
      <c r="HC218" s="351"/>
      <c r="HD218" s="351"/>
      <c r="HE218" s="351"/>
      <c r="HF218" s="351"/>
      <c r="HG218" s="351"/>
      <c r="HH218" s="351"/>
      <c r="HI218" s="351"/>
      <c r="HJ218" s="351"/>
      <c r="HK218" s="351"/>
      <c r="HL218" s="351"/>
      <c r="HM218" s="351"/>
      <c r="HN218" s="351"/>
      <c r="HO218" s="351"/>
      <c r="HP218" s="351"/>
      <c r="HQ218" s="351"/>
      <c r="HR218" s="351"/>
      <c r="HS218" s="351"/>
      <c r="HT218" s="351"/>
      <c r="HU218" s="351"/>
      <c r="HV218" s="351"/>
      <c r="HW218" s="351"/>
      <c r="HX218" s="351"/>
      <c r="HY218" s="351"/>
      <c r="HZ218" s="351"/>
      <c r="IA218" s="351"/>
      <c r="IB218" s="351"/>
      <c r="IC218" s="351"/>
      <c r="ID218" s="351"/>
      <c r="IE218" s="351"/>
      <c r="IF218" s="351"/>
      <c r="IG218" s="351"/>
      <c r="IH218" s="351"/>
      <c r="II218" s="351"/>
      <c r="IJ218" s="351"/>
      <c r="IK218" s="351"/>
      <c r="IL218" s="351"/>
      <c r="IM218" s="351"/>
      <c r="IN218" s="351"/>
      <c r="IO218" s="351"/>
      <c r="IP218" s="351"/>
      <c r="IQ218" s="351"/>
      <c r="IR218" s="351"/>
      <c r="IS218" s="351"/>
      <c r="IT218" s="351"/>
      <c r="IU218" s="351"/>
      <c r="IV218" s="351"/>
      <c r="IW218" s="351"/>
      <c r="IX218" s="351"/>
    </row>
    <row r="219" spans="1:258" s="352" customFormat="1" ht="33" customHeight="1" thickBot="1" x14ac:dyDescent="0.3">
      <c r="A219" s="488" t="s">
        <v>325</v>
      </c>
      <c r="B219" s="509" t="s">
        <v>480</v>
      </c>
      <c r="C219" s="502"/>
      <c r="D219" s="515">
        <v>91</v>
      </c>
      <c r="E219" s="503" t="s">
        <v>341</v>
      </c>
      <c r="F219" s="503"/>
      <c r="G219" s="504"/>
      <c r="H219" s="530"/>
      <c r="I219" s="518"/>
      <c r="J219" s="722"/>
      <c r="K219" s="393"/>
      <c r="L219" s="360"/>
      <c r="M219" s="596"/>
      <c r="N219" s="596"/>
      <c r="O219" s="575"/>
      <c r="P219" s="555"/>
      <c r="Q219" s="350"/>
      <c r="R219" s="351"/>
      <c r="S219" s="351"/>
      <c r="T219" s="351"/>
      <c r="U219" s="351"/>
      <c r="V219" s="351"/>
      <c r="W219" s="351"/>
      <c r="X219" s="351"/>
      <c r="Y219" s="351"/>
      <c r="Z219" s="351"/>
      <c r="AA219" s="351"/>
      <c r="AB219" s="351"/>
      <c r="AC219" s="351"/>
      <c r="AD219" s="351"/>
      <c r="AE219" s="351"/>
      <c r="AF219" s="351"/>
      <c r="AG219" s="351"/>
      <c r="AH219" s="351"/>
      <c r="AI219" s="351"/>
      <c r="AJ219" s="351"/>
      <c r="AK219" s="351"/>
      <c r="AL219" s="351"/>
      <c r="AM219" s="351"/>
      <c r="AN219" s="351"/>
      <c r="AO219" s="351"/>
      <c r="AP219" s="351"/>
      <c r="AQ219" s="351"/>
      <c r="AR219" s="351"/>
      <c r="AS219" s="351"/>
      <c r="AT219" s="351"/>
      <c r="AU219" s="351"/>
      <c r="AV219" s="351"/>
      <c r="AW219" s="351"/>
      <c r="AX219" s="351"/>
      <c r="AY219" s="351"/>
      <c r="AZ219" s="351"/>
      <c r="BA219" s="351"/>
      <c r="BB219" s="351"/>
      <c r="BC219" s="351"/>
      <c r="BD219" s="351"/>
      <c r="BE219" s="351"/>
      <c r="BF219" s="351"/>
      <c r="BG219" s="351"/>
      <c r="BH219" s="351"/>
      <c r="BI219" s="351"/>
      <c r="BJ219" s="351"/>
      <c r="BK219" s="351"/>
      <c r="BL219" s="351"/>
      <c r="BM219" s="351"/>
      <c r="BN219" s="351"/>
      <c r="BO219" s="351"/>
      <c r="BP219" s="351"/>
      <c r="BQ219" s="351"/>
      <c r="BR219" s="351"/>
      <c r="BS219" s="351"/>
      <c r="BT219" s="351"/>
      <c r="BU219" s="351"/>
      <c r="BV219" s="351"/>
      <c r="BW219" s="351"/>
      <c r="BX219" s="351"/>
      <c r="BY219" s="351"/>
      <c r="BZ219" s="351"/>
      <c r="CA219" s="351"/>
      <c r="CB219" s="351"/>
      <c r="CC219" s="351"/>
      <c r="CD219" s="351"/>
      <c r="CE219" s="351"/>
      <c r="CF219" s="351"/>
      <c r="CG219" s="351"/>
      <c r="CH219" s="351"/>
      <c r="CI219" s="351"/>
      <c r="CJ219" s="351"/>
      <c r="CK219" s="351"/>
      <c r="CL219" s="351"/>
      <c r="CM219" s="351"/>
      <c r="CN219" s="351"/>
      <c r="CO219" s="351"/>
      <c r="CP219" s="351"/>
      <c r="CQ219" s="351"/>
      <c r="CR219" s="351"/>
      <c r="CS219" s="351"/>
      <c r="CT219" s="351"/>
      <c r="CU219" s="351"/>
      <c r="CV219" s="351"/>
      <c r="CW219" s="351"/>
      <c r="CX219" s="351"/>
      <c r="CY219" s="351"/>
      <c r="CZ219" s="351"/>
      <c r="DA219" s="351"/>
      <c r="DB219" s="351"/>
      <c r="DC219" s="351"/>
      <c r="DD219" s="351"/>
      <c r="DE219" s="351"/>
      <c r="DF219" s="351"/>
      <c r="DG219" s="351"/>
      <c r="DH219" s="351"/>
      <c r="DI219" s="351"/>
      <c r="DJ219" s="351"/>
      <c r="DK219" s="351"/>
      <c r="DL219" s="351"/>
      <c r="DM219" s="351"/>
      <c r="DN219" s="351"/>
      <c r="DO219" s="351"/>
      <c r="DP219" s="351"/>
      <c r="DQ219" s="351"/>
      <c r="DR219" s="351"/>
      <c r="DS219" s="351"/>
      <c r="DT219" s="351"/>
      <c r="DU219" s="351"/>
      <c r="DV219" s="351"/>
      <c r="DW219" s="351"/>
      <c r="DX219" s="351"/>
      <c r="DY219" s="351"/>
      <c r="DZ219" s="351"/>
      <c r="EA219" s="351"/>
      <c r="EB219" s="351"/>
      <c r="EC219" s="351"/>
      <c r="ED219" s="351"/>
      <c r="EE219" s="351"/>
      <c r="EF219" s="351"/>
      <c r="EG219" s="351"/>
      <c r="EH219" s="351"/>
      <c r="EI219" s="351"/>
      <c r="EJ219" s="351"/>
      <c r="EK219" s="351"/>
      <c r="EL219" s="351"/>
      <c r="EM219" s="351"/>
      <c r="EN219" s="351"/>
      <c r="EO219" s="351"/>
      <c r="EP219" s="351"/>
      <c r="EQ219" s="351"/>
      <c r="ER219" s="351"/>
      <c r="ES219" s="351"/>
      <c r="ET219" s="351"/>
      <c r="EU219" s="351"/>
      <c r="EV219" s="351"/>
      <c r="EW219" s="351"/>
      <c r="EX219" s="351"/>
      <c r="EY219" s="351"/>
      <c r="EZ219" s="351"/>
      <c r="FA219" s="351"/>
      <c r="FB219" s="351"/>
      <c r="FC219" s="351"/>
      <c r="FD219" s="351"/>
      <c r="FE219" s="351"/>
      <c r="FF219" s="351"/>
      <c r="FG219" s="351"/>
      <c r="FH219" s="351"/>
      <c r="FI219" s="351"/>
      <c r="FJ219" s="351"/>
      <c r="FK219" s="351"/>
      <c r="FL219" s="351"/>
      <c r="FM219" s="351"/>
      <c r="FN219" s="351"/>
      <c r="FO219" s="351"/>
      <c r="FP219" s="351"/>
      <c r="FQ219" s="351"/>
      <c r="FR219" s="351"/>
      <c r="FS219" s="351"/>
      <c r="FT219" s="351"/>
      <c r="FU219" s="351"/>
      <c r="FV219" s="351"/>
      <c r="FW219" s="351"/>
      <c r="FX219" s="351"/>
      <c r="FY219" s="351"/>
      <c r="FZ219" s="351"/>
      <c r="GA219" s="351"/>
      <c r="GB219" s="351"/>
      <c r="GC219" s="351"/>
      <c r="GD219" s="351"/>
      <c r="GE219" s="351"/>
      <c r="GF219" s="351"/>
      <c r="GG219" s="351"/>
      <c r="GH219" s="351"/>
      <c r="GI219" s="351"/>
      <c r="GJ219" s="351"/>
      <c r="GK219" s="351"/>
      <c r="GL219" s="351"/>
      <c r="GM219" s="351"/>
      <c r="GN219" s="351"/>
      <c r="GO219" s="351"/>
      <c r="GP219" s="351"/>
      <c r="GQ219" s="351"/>
      <c r="GR219" s="351"/>
      <c r="GS219" s="351"/>
      <c r="GT219" s="351"/>
      <c r="GU219" s="351"/>
      <c r="GV219" s="351"/>
      <c r="GW219" s="351"/>
      <c r="GX219" s="351"/>
      <c r="GY219" s="351"/>
      <c r="GZ219" s="351"/>
      <c r="HA219" s="351"/>
      <c r="HB219" s="351"/>
      <c r="HC219" s="351"/>
      <c r="HD219" s="351"/>
      <c r="HE219" s="351"/>
      <c r="HF219" s="351"/>
      <c r="HG219" s="351"/>
      <c r="HH219" s="351"/>
      <c r="HI219" s="351"/>
      <c r="HJ219" s="351"/>
      <c r="HK219" s="351"/>
      <c r="HL219" s="351"/>
      <c r="HM219" s="351"/>
      <c r="HN219" s="351"/>
      <c r="HO219" s="351"/>
      <c r="HP219" s="351"/>
      <c r="HQ219" s="351"/>
      <c r="HR219" s="351"/>
      <c r="HS219" s="351"/>
      <c r="HT219" s="351"/>
      <c r="HU219" s="351"/>
      <c r="HV219" s="351"/>
      <c r="HW219" s="351"/>
      <c r="HX219" s="351"/>
      <c r="HY219" s="351"/>
      <c r="HZ219" s="351"/>
      <c r="IA219" s="351"/>
      <c r="IB219" s="351"/>
      <c r="IC219" s="351"/>
      <c r="ID219" s="351"/>
      <c r="IE219" s="351"/>
      <c r="IF219" s="351"/>
      <c r="IG219" s="351"/>
      <c r="IH219" s="351"/>
      <c r="II219" s="351"/>
      <c r="IJ219" s="351"/>
      <c r="IK219" s="351"/>
      <c r="IL219" s="351"/>
      <c r="IM219" s="351"/>
      <c r="IN219" s="351"/>
      <c r="IO219" s="351"/>
      <c r="IP219" s="351"/>
      <c r="IQ219" s="351"/>
      <c r="IR219" s="351"/>
      <c r="IS219" s="351"/>
      <c r="IT219" s="351"/>
      <c r="IU219" s="351"/>
      <c r="IV219" s="351"/>
      <c r="IW219" s="351"/>
      <c r="IX219" s="351"/>
    </row>
    <row r="220" spans="1:258" s="352" customFormat="1" ht="30" customHeight="1" thickBot="1" x14ac:dyDescent="0.3">
      <c r="A220" s="489" t="s">
        <v>323</v>
      </c>
      <c r="B220" s="495" t="s">
        <v>311</v>
      </c>
      <c r="C220" s="505"/>
      <c r="D220" s="514">
        <v>91</v>
      </c>
      <c r="E220" s="370" t="s">
        <v>337</v>
      </c>
      <c r="F220" s="507"/>
      <c r="G220" s="508"/>
      <c r="H220" s="531" t="str">
        <f>IF(OBS_CA_91.COFI_TOTAL+OBS_CA_91.FttH.p_TOTAL+OBS_CA_91.FttHp.p_TOTAL+OBS_CA_91.FttE.p_TOTAL+OBS_CA_91.AUT_TOTAL=0," ",OBS_CA_91.COFI_TOTAL+OBS_CA_91.FttH.p_TOTAL+OBS_CA_91.FttHp.p_TOTAL+OBS_CA_91.FttE.p_TOTAL+OBS_CA_91.AUT_TOTAL)</f>
        <v xml:space="preserve"> </v>
      </c>
      <c r="I220" s="531" t="str">
        <f>IF(OBS_PA_91.COFI_TOTAL+OBS_PA_91.FttH.p_TOTAL+OBS_PA_91.FttHp.p_TOTAL+OBS_PA_91.FttE.p_TOTAL=0," ",OBS_PA_91.COFI_TOTAL+OBS_PA_91.FttH.p_TOTAL+OBS_PA_91.FttHp.p_TOTAL+OBS_PA_91.FttE.p_TOTAL)</f>
        <v xml:space="preserve"> </v>
      </c>
      <c r="J220" s="722"/>
      <c r="K220" s="393"/>
      <c r="L220" s="360"/>
      <c r="M220" s="596"/>
      <c r="N220" s="596"/>
      <c r="O220" s="575"/>
      <c r="P220" s="555"/>
      <c r="Q220" s="350"/>
      <c r="R220" s="351"/>
      <c r="S220" s="351"/>
      <c r="T220" s="351"/>
      <c r="U220" s="351"/>
      <c r="V220" s="351"/>
      <c r="W220" s="351"/>
      <c r="X220" s="351"/>
      <c r="Y220" s="351"/>
      <c r="Z220" s="351"/>
      <c r="AA220" s="351"/>
      <c r="AB220" s="351"/>
      <c r="AC220" s="351"/>
      <c r="AD220" s="351"/>
      <c r="AE220" s="351"/>
      <c r="AF220" s="351"/>
      <c r="AG220" s="351"/>
      <c r="AH220" s="351"/>
      <c r="AI220" s="351"/>
      <c r="AJ220" s="351"/>
      <c r="AK220" s="351"/>
      <c r="AL220" s="351"/>
      <c r="AM220" s="351"/>
      <c r="AN220" s="351"/>
      <c r="AO220" s="351"/>
      <c r="AP220" s="351"/>
      <c r="AQ220" s="351"/>
      <c r="AR220" s="351"/>
      <c r="AS220" s="351"/>
      <c r="AT220" s="351"/>
      <c r="AU220" s="351"/>
      <c r="AV220" s="351"/>
      <c r="AW220" s="351"/>
      <c r="AX220" s="351"/>
      <c r="AY220" s="351"/>
      <c r="AZ220" s="351"/>
      <c r="BA220" s="351"/>
      <c r="BB220" s="351"/>
      <c r="BC220" s="351"/>
      <c r="BD220" s="351"/>
      <c r="BE220" s="351"/>
      <c r="BF220" s="351"/>
      <c r="BG220" s="351"/>
      <c r="BH220" s="351"/>
      <c r="BI220" s="351"/>
      <c r="BJ220" s="351"/>
      <c r="BK220" s="351"/>
      <c r="BL220" s="351"/>
      <c r="BM220" s="351"/>
      <c r="BN220" s="351"/>
      <c r="BO220" s="351"/>
      <c r="BP220" s="351"/>
      <c r="BQ220" s="351"/>
      <c r="BR220" s="351"/>
      <c r="BS220" s="351"/>
      <c r="BT220" s="351"/>
      <c r="BU220" s="351"/>
      <c r="BV220" s="351"/>
      <c r="BW220" s="351"/>
      <c r="BX220" s="351"/>
      <c r="BY220" s="351"/>
      <c r="BZ220" s="351"/>
      <c r="CA220" s="351"/>
      <c r="CB220" s="351"/>
      <c r="CC220" s="351"/>
      <c r="CD220" s="351"/>
      <c r="CE220" s="351"/>
      <c r="CF220" s="351"/>
      <c r="CG220" s="351"/>
      <c r="CH220" s="351"/>
      <c r="CI220" s="351"/>
      <c r="CJ220" s="351"/>
      <c r="CK220" s="351"/>
      <c r="CL220" s="351"/>
      <c r="CM220" s="351"/>
      <c r="CN220" s="351"/>
      <c r="CO220" s="351"/>
      <c r="CP220" s="351"/>
      <c r="CQ220" s="351"/>
      <c r="CR220" s="351"/>
      <c r="CS220" s="351"/>
      <c r="CT220" s="351"/>
      <c r="CU220" s="351"/>
      <c r="CV220" s="351"/>
      <c r="CW220" s="351"/>
      <c r="CX220" s="351"/>
      <c r="CY220" s="351"/>
      <c r="CZ220" s="351"/>
      <c r="DA220" s="351"/>
      <c r="DB220" s="351"/>
      <c r="DC220" s="351"/>
      <c r="DD220" s="351"/>
      <c r="DE220" s="351"/>
      <c r="DF220" s="351"/>
      <c r="DG220" s="351"/>
      <c r="DH220" s="351"/>
      <c r="DI220" s="351"/>
      <c r="DJ220" s="351"/>
      <c r="DK220" s="351"/>
      <c r="DL220" s="351"/>
      <c r="DM220" s="351"/>
      <c r="DN220" s="351"/>
      <c r="DO220" s="351"/>
      <c r="DP220" s="351"/>
      <c r="DQ220" s="351"/>
      <c r="DR220" s="351"/>
      <c r="DS220" s="351"/>
      <c r="DT220" s="351"/>
      <c r="DU220" s="351"/>
      <c r="DV220" s="351"/>
      <c r="DW220" s="351"/>
      <c r="DX220" s="351"/>
      <c r="DY220" s="351"/>
      <c r="DZ220" s="351"/>
      <c r="EA220" s="351"/>
      <c r="EB220" s="351"/>
      <c r="EC220" s="351"/>
      <c r="ED220" s="351"/>
      <c r="EE220" s="351"/>
      <c r="EF220" s="351"/>
      <c r="EG220" s="351"/>
      <c r="EH220" s="351"/>
      <c r="EI220" s="351"/>
      <c r="EJ220" s="351"/>
      <c r="EK220" s="351"/>
      <c r="EL220" s="351"/>
      <c r="EM220" s="351"/>
      <c r="EN220" s="351"/>
      <c r="EO220" s="351"/>
      <c r="EP220" s="351"/>
      <c r="EQ220" s="351"/>
      <c r="ER220" s="351"/>
      <c r="ES220" s="351"/>
      <c r="ET220" s="351"/>
      <c r="EU220" s="351"/>
      <c r="EV220" s="351"/>
      <c r="EW220" s="351"/>
      <c r="EX220" s="351"/>
      <c r="EY220" s="351"/>
      <c r="EZ220" s="351"/>
      <c r="FA220" s="351"/>
      <c r="FB220" s="351"/>
      <c r="FC220" s="351"/>
      <c r="FD220" s="351"/>
      <c r="FE220" s="351"/>
      <c r="FF220" s="351"/>
      <c r="FG220" s="351"/>
      <c r="FH220" s="351"/>
      <c r="FI220" s="351"/>
      <c r="FJ220" s="351"/>
      <c r="FK220" s="351"/>
      <c r="FL220" s="351"/>
      <c r="FM220" s="351"/>
      <c r="FN220" s="351"/>
      <c r="FO220" s="351"/>
      <c r="FP220" s="351"/>
      <c r="FQ220" s="351"/>
      <c r="FR220" s="351"/>
      <c r="FS220" s="351"/>
      <c r="FT220" s="351"/>
      <c r="FU220" s="351"/>
      <c r="FV220" s="351"/>
      <c r="FW220" s="351"/>
      <c r="FX220" s="351"/>
      <c r="FY220" s="351"/>
      <c r="FZ220" s="351"/>
      <c r="GA220" s="351"/>
      <c r="GB220" s="351"/>
      <c r="GC220" s="351"/>
      <c r="GD220" s="351"/>
      <c r="GE220" s="351"/>
      <c r="GF220" s="351"/>
      <c r="GG220" s="351"/>
      <c r="GH220" s="351"/>
      <c r="GI220" s="351"/>
      <c r="GJ220" s="351"/>
      <c r="GK220" s="351"/>
      <c r="GL220" s="351"/>
      <c r="GM220" s="351"/>
      <c r="GN220" s="351"/>
      <c r="GO220" s="351"/>
      <c r="GP220" s="351"/>
      <c r="GQ220" s="351"/>
      <c r="GR220" s="351"/>
      <c r="GS220" s="351"/>
      <c r="GT220" s="351"/>
      <c r="GU220" s="351"/>
      <c r="GV220" s="351"/>
      <c r="GW220" s="351"/>
      <c r="GX220" s="351"/>
      <c r="GY220" s="351"/>
      <c r="GZ220" s="351"/>
      <c r="HA220" s="351"/>
      <c r="HB220" s="351"/>
      <c r="HC220" s="351"/>
      <c r="HD220" s="351"/>
      <c r="HE220" s="351"/>
      <c r="HF220" s="351"/>
      <c r="HG220" s="351"/>
      <c r="HH220" s="351"/>
      <c r="HI220" s="351"/>
      <c r="HJ220" s="351"/>
      <c r="HK220" s="351"/>
      <c r="HL220" s="351"/>
      <c r="HM220" s="351"/>
      <c r="HN220" s="351"/>
      <c r="HO220" s="351"/>
      <c r="HP220" s="351"/>
      <c r="HQ220" s="351"/>
      <c r="HR220" s="351"/>
      <c r="HS220" s="351"/>
      <c r="HT220" s="351"/>
      <c r="HU220" s="351"/>
      <c r="HV220" s="351"/>
      <c r="HW220" s="351"/>
      <c r="HX220" s="351"/>
      <c r="HY220" s="351"/>
      <c r="HZ220" s="351"/>
      <c r="IA220" s="351"/>
      <c r="IB220" s="351"/>
      <c r="IC220" s="351"/>
      <c r="ID220" s="351"/>
      <c r="IE220" s="351"/>
      <c r="IF220" s="351"/>
      <c r="IG220" s="351"/>
      <c r="IH220" s="351"/>
      <c r="II220" s="351"/>
      <c r="IJ220" s="351"/>
      <c r="IK220" s="351"/>
      <c r="IL220" s="351"/>
      <c r="IM220" s="351"/>
      <c r="IN220" s="351"/>
      <c r="IO220" s="351"/>
      <c r="IP220" s="351"/>
      <c r="IQ220" s="351"/>
      <c r="IR220" s="351"/>
      <c r="IS220" s="351"/>
      <c r="IT220" s="351"/>
      <c r="IU220" s="351"/>
      <c r="IV220" s="351"/>
      <c r="IW220" s="351"/>
      <c r="IX220" s="351"/>
    </row>
    <row r="221" spans="1:258" s="352" customFormat="1" ht="17.149999999999999" customHeight="1" x14ac:dyDescent="0.25">
      <c r="A221" s="490"/>
      <c r="B221" s="1079" t="s">
        <v>388</v>
      </c>
      <c r="C221" s="476"/>
      <c r="D221" s="477"/>
      <c r="E221" s="478"/>
      <c r="F221" s="479"/>
      <c r="G221" s="479"/>
      <c r="H221" s="480"/>
      <c r="I221" s="480"/>
      <c r="J221" s="722"/>
      <c r="K221" s="393"/>
      <c r="L221" s="360"/>
      <c r="M221" s="596"/>
      <c r="N221" s="596"/>
      <c r="O221" s="575"/>
      <c r="P221" s="555"/>
      <c r="Q221" s="350"/>
      <c r="R221" s="351"/>
      <c r="S221" s="351"/>
      <c r="T221" s="351"/>
      <c r="U221" s="351"/>
      <c r="V221" s="351"/>
      <c r="W221" s="351"/>
      <c r="X221" s="351"/>
      <c r="Y221" s="351"/>
      <c r="Z221" s="351"/>
      <c r="AA221" s="351"/>
      <c r="AB221" s="351"/>
      <c r="AC221" s="351"/>
      <c r="AD221" s="351"/>
      <c r="AE221" s="351"/>
      <c r="AF221" s="351"/>
      <c r="AG221" s="351"/>
      <c r="AH221" s="351"/>
      <c r="AI221" s="351"/>
      <c r="AJ221" s="351"/>
      <c r="AK221" s="351"/>
      <c r="AL221" s="351"/>
      <c r="AM221" s="351"/>
      <c r="AN221" s="351"/>
      <c r="AO221" s="351"/>
      <c r="AP221" s="351"/>
      <c r="AQ221" s="351"/>
      <c r="AR221" s="351"/>
      <c r="AS221" s="351"/>
      <c r="AT221" s="351"/>
      <c r="AU221" s="351"/>
      <c r="AV221" s="351"/>
      <c r="AW221" s="351"/>
      <c r="AX221" s="351"/>
      <c r="AY221" s="351"/>
      <c r="AZ221" s="351"/>
      <c r="BA221" s="351"/>
      <c r="BB221" s="351"/>
      <c r="BC221" s="351"/>
      <c r="BD221" s="351"/>
      <c r="BE221" s="351"/>
      <c r="BF221" s="351"/>
      <c r="BG221" s="351"/>
      <c r="BH221" s="351"/>
      <c r="BI221" s="351"/>
      <c r="BJ221" s="351"/>
      <c r="BK221" s="351"/>
      <c r="BL221" s="351"/>
      <c r="BM221" s="351"/>
      <c r="BN221" s="351"/>
      <c r="BO221" s="351"/>
      <c r="BP221" s="351"/>
      <c r="BQ221" s="351"/>
      <c r="BR221" s="351"/>
      <c r="BS221" s="351"/>
      <c r="BT221" s="351"/>
      <c r="BU221" s="351"/>
      <c r="BV221" s="351"/>
      <c r="BW221" s="351"/>
      <c r="BX221" s="351"/>
      <c r="BY221" s="351"/>
      <c r="BZ221" s="351"/>
      <c r="CA221" s="351"/>
      <c r="CB221" s="351"/>
      <c r="CC221" s="351"/>
      <c r="CD221" s="351"/>
      <c r="CE221" s="351"/>
      <c r="CF221" s="351"/>
      <c r="CG221" s="351"/>
      <c r="CH221" s="351"/>
      <c r="CI221" s="351"/>
      <c r="CJ221" s="351"/>
      <c r="CK221" s="351"/>
      <c r="CL221" s="351"/>
      <c r="CM221" s="351"/>
      <c r="CN221" s="351"/>
      <c r="CO221" s="351"/>
      <c r="CP221" s="351"/>
      <c r="CQ221" s="351"/>
      <c r="CR221" s="351"/>
      <c r="CS221" s="351"/>
      <c r="CT221" s="351"/>
      <c r="CU221" s="351"/>
      <c r="CV221" s="351"/>
      <c r="CW221" s="351"/>
      <c r="CX221" s="351"/>
      <c r="CY221" s="351"/>
      <c r="CZ221" s="351"/>
      <c r="DA221" s="351"/>
      <c r="DB221" s="351"/>
      <c r="DC221" s="351"/>
      <c r="DD221" s="351"/>
      <c r="DE221" s="351"/>
      <c r="DF221" s="351"/>
      <c r="DG221" s="351"/>
      <c r="DH221" s="351"/>
      <c r="DI221" s="351"/>
      <c r="DJ221" s="351"/>
      <c r="DK221" s="351"/>
      <c r="DL221" s="351"/>
      <c r="DM221" s="351"/>
      <c r="DN221" s="351"/>
      <c r="DO221" s="351"/>
      <c r="DP221" s="351"/>
      <c r="DQ221" s="351"/>
      <c r="DR221" s="351"/>
      <c r="DS221" s="351"/>
      <c r="DT221" s="351"/>
      <c r="DU221" s="351"/>
      <c r="DV221" s="351"/>
      <c r="DW221" s="351"/>
      <c r="DX221" s="351"/>
      <c r="DY221" s="351"/>
      <c r="DZ221" s="351"/>
      <c r="EA221" s="351"/>
      <c r="EB221" s="351"/>
      <c r="EC221" s="351"/>
      <c r="ED221" s="351"/>
      <c r="EE221" s="351"/>
      <c r="EF221" s="351"/>
      <c r="EG221" s="351"/>
      <c r="EH221" s="351"/>
      <c r="EI221" s="351"/>
      <c r="EJ221" s="351"/>
      <c r="EK221" s="351"/>
      <c r="EL221" s="351"/>
      <c r="EM221" s="351"/>
      <c r="EN221" s="351"/>
      <c r="EO221" s="351"/>
      <c r="EP221" s="351"/>
      <c r="EQ221" s="351"/>
      <c r="ER221" s="351"/>
      <c r="ES221" s="351"/>
      <c r="ET221" s="351"/>
      <c r="EU221" s="351"/>
      <c r="EV221" s="351"/>
      <c r="EW221" s="351"/>
      <c r="EX221" s="351"/>
      <c r="EY221" s="351"/>
      <c r="EZ221" s="351"/>
      <c r="FA221" s="351"/>
      <c r="FB221" s="351"/>
      <c r="FC221" s="351"/>
      <c r="FD221" s="351"/>
      <c r="FE221" s="351"/>
      <c r="FF221" s="351"/>
      <c r="FG221" s="351"/>
      <c r="FH221" s="351"/>
      <c r="FI221" s="351"/>
      <c r="FJ221" s="351"/>
      <c r="FK221" s="351"/>
      <c r="FL221" s="351"/>
      <c r="FM221" s="351"/>
      <c r="FN221" s="351"/>
      <c r="FO221" s="351"/>
      <c r="FP221" s="351"/>
      <c r="FQ221" s="351"/>
      <c r="FR221" s="351"/>
      <c r="FS221" s="351"/>
      <c r="FT221" s="351"/>
      <c r="FU221" s="351"/>
      <c r="FV221" s="351"/>
      <c r="FW221" s="351"/>
      <c r="FX221" s="351"/>
      <c r="FY221" s="351"/>
      <c r="FZ221" s="351"/>
      <c r="GA221" s="351"/>
      <c r="GB221" s="351"/>
      <c r="GC221" s="351"/>
      <c r="GD221" s="351"/>
      <c r="GE221" s="351"/>
      <c r="GF221" s="351"/>
      <c r="GG221" s="351"/>
      <c r="GH221" s="351"/>
      <c r="GI221" s="351"/>
      <c r="GJ221" s="351"/>
      <c r="GK221" s="351"/>
      <c r="GL221" s="351"/>
      <c r="GM221" s="351"/>
      <c r="GN221" s="351"/>
      <c r="GO221" s="351"/>
      <c r="GP221" s="351"/>
      <c r="GQ221" s="351"/>
      <c r="GR221" s="351"/>
      <c r="GS221" s="351"/>
      <c r="GT221" s="351"/>
      <c r="GU221" s="351"/>
      <c r="GV221" s="351"/>
      <c r="GW221" s="351"/>
      <c r="GX221" s="351"/>
      <c r="GY221" s="351"/>
      <c r="GZ221" s="351"/>
      <c r="HA221" s="351"/>
      <c r="HB221" s="351"/>
      <c r="HC221" s="351"/>
      <c r="HD221" s="351"/>
      <c r="HE221" s="351"/>
      <c r="HF221" s="351"/>
      <c r="HG221" s="351"/>
      <c r="HH221" s="351"/>
      <c r="HI221" s="351"/>
      <c r="HJ221" s="351"/>
      <c r="HK221" s="351"/>
      <c r="HL221" s="351"/>
      <c r="HM221" s="351"/>
      <c r="HN221" s="351"/>
      <c r="HO221" s="351"/>
      <c r="HP221" s="351"/>
      <c r="HQ221" s="351"/>
      <c r="HR221" s="351"/>
      <c r="HS221" s="351"/>
      <c r="HT221" s="351"/>
      <c r="HU221" s="351"/>
      <c r="HV221" s="351"/>
      <c r="HW221" s="351"/>
      <c r="HX221" s="351"/>
      <c r="HY221" s="351"/>
      <c r="HZ221" s="351"/>
      <c r="IA221" s="351"/>
      <c r="IB221" s="351"/>
      <c r="IC221" s="351"/>
      <c r="ID221" s="351"/>
      <c r="IE221" s="351"/>
      <c r="IF221" s="351"/>
      <c r="IG221" s="351"/>
      <c r="IH221" s="351"/>
      <c r="II221" s="351"/>
      <c r="IJ221" s="351"/>
      <c r="IK221" s="351"/>
      <c r="IL221" s="351"/>
      <c r="IM221" s="351"/>
      <c r="IN221" s="351"/>
      <c r="IO221" s="351"/>
      <c r="IP221" s="351"/>
      <c r="IQ221" s="351"/>
      <c r="IR221" s="351"/>
      <c r="IS221" s="351"/>
      <c r="IT221" s="351"/>
      <c r="IU221" s="351"/>
      <c r="IV221" s="351"/>
      <c r="IW221" s="351"/>
      <c r="IX221" s="351"/>
    </row>
    <row r="222" spans="1:258" s="352" customFormat="1" ht="17.149999999999999" customHeight="1" thickBot="1" x14ac:dyDescent="0.3">
      <c r="A222" s="484"/>
      <c r="B222" s="483"/>
      <c r="C222" s="471"/>
      <c r="D222" s="472"/>
      <c r="E222" s="473"/>
      <c r="F222" s="474"/>
      <c r="G222" s="474"/>
      <c r="H222" s="475"/>
      <c r="I222" s="475"/>
      <c r="J222" s="722"/>
      <c r="K222" s="393"/>
      <c r="L222" s="360"/>
      <c r="M222" s="596"/>
      <c r="N222" s="596"/>
      <c r="O222" s="575"/>
      <c r="P222" s="555"/>
      <c r="Q222" s="350"/>
      <c r="R222" s="351"/>
      <c r="S222" s="351"/>
      <c r="T222" s="351"/>
      <c r="U222" s="351"/>
      <c r="V222" s="351"/>
      <c r="W222" s="351"/>
      <c r="X222" s="351"/>
      <c r="Y222" s="351"/>
      <c r="Z222" s="351"/>
      <c r="AA222" s="351"/>
      <c r="AB222" s="351"/>
      <c r="AC222" s="351"/>
      <c r="AD222" s="351"/>
      <c r="AE222" s="351"/>
      <c r="AF222" s="351"/>
      <c r="AG222" s="351"/>
      <c r="AH222" s="351"/>
      <c r="AI222" s="351"/>
      <c r="AJ222" s="351"/>
      <c r="AK222" s="351"/>
      <c r="AL222" s="351"/>
      <c r="AM222" s="351"/>
      <c r="AN222" s="351"/>
      <c r="AO222" s="351"/>
      <c r="AP222" s="351"/>
      <c r="AQ222" s="351"/>
      <c r="AR222" s="351"/>
      <c r="AS222" s="351"/>
      <c r="AT222" s="351"/>
      <c r="AU222" s="351"/>
      <c r="AV222" s="351"/>
      <c r="AW222" s="351"/>
      <c r="AX222" s="351"/>
      <c r="AY222" s="351"/>
      <c r="AZ222" s="351"/>
      <c r="BA222" s="351"/>
      <c r="BB222" s="351"/>
      <c r="BC222" s="351"/>
      <c r="BD222" s="351"/>
      <c r="BE222" s="351"/>
      <c r="BF222" s="351"/>
      <c r="BG222" s="351"/>
      <c r="BH222" s="351"/>
      <c r="BI222" s="351"/>
      <c r="BJ222" s="351"/>
      <c r="BK222" s="351"/>
      <c r="BL222" s="351"/>
      <c r="BM222" s="351"/>
      <c r="BN222" s="351"/>
      <c r="BO222" s="351"/>
      <c r="BP222" s="351"/>
      <c r="BQ222" s="351"/>
      <c r="BR222" s="351"/>
      <c r="BS222" s="351"/>
      <c r="BT222" s="351"/>
      <c r="BU222" s="351"/>
      <c r="BV222" s="351"/>
      <c r="BW222" s="351"/>
      <c r="BX222" s="351"/>
      <c r="BY222" s="351"/>
      <c r="BZ222" s="351"/>
      <c r="CA222" s="351"/>
      <c r="CB222" s="351"/>
      <c r="CC222" s="351"/>
      <c r="CD222" s="351"/>
      <c r="CE222" s="351"/>
      <c r="CF222" s="351"/>
      <c r="CG222" s="351"/>
      <c r="CH222" s="351"/>
      <c r="CI222" s="351"/>
      <c r="CJ222" s="351"/>
      <c r="CK222" s="351"/>
      <c r="CL222" s="351"/>
      <c r="CM222" s="351"/>
      <c r="CN222" s="351"/>
      <c r="CO222" s="351"/>
      <c r="CP222" s="351"/>
      <c r="CQ222" s="351"/>
      <c r="CR222" s="351"/>
      <c r="CS222" s="351"/>
      <c r="CT222" s="351"/>
      <c r="CU222" s="351"/>
      <c r="CV222" s="351"/>
      <c r="CW222" s="351"/>
      <c r="CX222" s="351"/>
      <c r="CY222" s="351"/>
      <c r="CZ222" s="351"/>
      <c r="DA222" s="351"/>
      <c r="DB222" s="351"/>
      <c r="DC222" s="351"/>
      <c r="DD222" s="351"/>
      <c r="DE222" s="351"/>
      <c r="DF222" s="351"/>
      <c r="DG222" s="351"/>
      <c r="DH222" s="351"/>
      <c r="DI222" s="351"/>
      <c r="DJ222" s="351"/>
      <c r="DK222" s="351"/>
      <c r="DL222" s="351"/>
      <c r="DM222" s="351"/>
      <c r="DN222" s="351"/>
      <c r="DO222" s="351"/>
      <c r="DP222" s="351"/>
      <c r="DQ222" s="351"/>
      <c r="DR222" s="351"/>
      <c r="DS222" s="351"/>
      <c r="DT222" s="351"/>
      <c r="DU222" s="351"/>
      <c r="DV222" s="351"/>
      <c r="DW222" s="351"/>
      <c r="DX222" s="351"/>
      <c r="DY222" s="351"/>
      <c r="DZ222" s="351"/>
      <c r="EA222" s="351"/>
      <c r="EB222" s="351"/>
      <c r="EC222" s="351"/>
      <c r="ED222" s="351"/>
      <c r="EE222" s="351"/>
      <c r="EF222" s="351"/>
      <c r="EG222" s="351"/>
      <c r="EH222" s="351"/>
      <c r="EI222" s="351"/>
      <c r="EJ222" s="351"/>
      <c r="EK222" s="351"/>
      <c r="EL222" s="351"/>
      <c r="EM222" s="351"/>
      <c r="EN222" s="351"/>
      <c r="EO222" s="351"/>
      <c r="EP222" s="351"/>
      <c r="EQ222" s="351"/>
      <c r="ER222" s="351"/>
      <c r="ES222" s="351"/>
      <c r="ET222" s="351"/>
      <c r="EU222" s="351"/>
      <c r="EV222" s="351"/>
      <c r="EW222" s="351"/>
      <c r="EX222" s="351"/>
      <c r="EY222" s="351"/>
      <c r="EZ222" s="351"/>
      <c r="FA222" s="351"/>
      <c r="FB222" s="351"/>
      <c r="FC222" s="351"/>
      <c r="FD222" s="351"/>
      <c r="FE222" s="351"/>
      <c r="FF222" s="351"/>
      <c r="FG222" s="351"/>
      <c r="FH222" s="351"/>
      <c r="FI222" s="351"/>
      <c r="FJ222" s="351"/>
      <c r="FK222" s="351"/>
      <c r="FL222" s="351"/>
      <c r="FM222" s="351"/>
      <c r="FN222" s="351"/>
      <c r="FO222" s="351"/>
      <c r="FP222" s="351"/>
      <c r="FQ222" s="351"/>
      <c r="FR222" s="351"/>
      <c r="FS222" s="351"/>
      <c r="FT222" s="351"/>
      <c r="FU222" s="351"/>
      <c r="FV222" s="351"/>
      <c r="FW222" s="351"/>
      <c r="FX222" s="351"/>
      <c r="FY222" s="351"/>
      <c r="FZ222" s="351"/>
      <c r="GA222" s="351"/>
      <c r="GB222" s="351"/>
      <c r="GC222" s="351"/>
      <c r="GD222" s="351"/>
      <c r="GE222" s="351"/>
      <c r="GF222" s="351"/>
      <c r="GG222" s="351"/>
      <c r="GH222" s="351"/>
      <c r="GI222" s="351"/>
      <c r="GJ222" s="351"/>
      <c r="GK222" s="351"/>
      <c r="GL222" s="351"/>
      <c r="GM222" s="351"/>
      <c r="GN222" s="351"/>
      <c r="GO222" s="351"/>
      <c r="GP222" s="351"/>
      <c r="GQ222" s="351"/>
      <c r="GR222" s="351"/>
      <c r="GS222" s="351"/>
      <c r="GT222" s="351"/>
      <c r="GU222" s="351"/>
      <c r="GV222" s="351"/>
      <c r="GW222" s="351"/>
      <c r="GX222" s="351"/>
      <c r="GY222" s="351"/>
      <c r="GZ222" s="351"/>
      <c r="HA222" s="351"/>
      <c r="HB222" s="351"/>
      <c r="HC222" s="351"/>
      <c r="HD222" s="351"/>
      <c r="HE222" s="351"/>
      <c r="HF222" s="351"/>
      <c r="HG222" s="351"/>
      <c r="HH222" s="351"/>
      <c r="HI222" s="351"/>
      <c r="HJ222" s="351"/>
      <c r="HK222" s="351"/>
      <c r="HL222" s="351"/>
      <c r="HM222" s="351"/>
      <c r="HN222" s="351"/>
      <c r="HO222" s="351"/>
      <c r="HP222" s="351"/>
      <c r="HQ222" s="351"/>
      <c r="HR222" s="351"/>
      <c r="HS222" s="351"/>
      <c r="HT222" s="351"/>
      <c r="HU222" s="351"/>
      <c r="HV222" s="351"/>
      <c r="HW222" s="351"/>
      <c r="HX222" s="351"/>
      <c r="HY222" s="351"/>
      <c r="HZ222" s="351"/>
      <c r="IA222" s="351"/>
      <c r="IB222" s="351"/>
      <c r="IC222" s="351"/>
      <c r="ID222" s="351"/>
      <c r="IE222" s="351"/>
      <c r="IF222" s="351"/>
      <c r="IG222" s="351"/>
      <c r="IH222" s="351"/>
      <c r="II222" s="351"/>
      <c r="IJ222" s="351"/>
      <c r="IK222" s="351"/>
      <c r="IL222" s="351"/>
      <c r="IM222" s="351"/>
      <c r="IN222" s="351"/>
      <c r="IO222" s="351"/>
      <c r="IP222" s="351"/>
      <c r="IQ222" s="351"/>
      <c r="IR222" s="351"/>
      <c r="IS222" s="351"/>
      <c r="IT222" s="351"/>
      <c r="IU222" s="351"/>
      <c r="IV222" s="351"/>
      <c r="IW222" s="351"/>
      <c r="IX222" s="351"/>
    </row>
    <row r="223" spans="1:258" s="32" customFormat="1" ht="20.149999999999999" customHeight="1" thickBot="1" x14ac:dyDescent="0.3">
      <c r="A223" s="717" t="s">
        <v>406</v>
      </c>
      <c r="B223" s="717" t="s">
        <v>407</v>
      </c>
      <c r="C223" s="43"/>
      <c r="D223" s="160"/>
      <c r="E223" s="161"/>
      <c r="F223" s="161"/>
      <c r="G223" s="161"/>
      <c r="H223" s="163"/>
      <c r="I223" s="163"/>
      <c r="J223" s="163"/>
      <c r="K223" s="163"/>
      <c r="L223" s="218"/>
      <c r="M223" s="606"/>
      <c r="N223" s="606"/>
      <c r="O223" s="561"/>
      <c r="P223" s="562"/>
      <c r="Q223" s="345"/>
      <c r="R223" s="2"/>
    </row>
    <row r="224" spans="1:258" ht="17.149999999999999" customHeight="1" thickBot="1" x14ac:dyDescent="0.3">
      <c r="A224" s="75"/>
      <c r="B224" s="75"/>
      <c r="C224" s="75"/>
      <c r="D224" s="91"/>
      <c r="E224" s="75"/>
      <c r="F224" s="75"/>
      <c r="G224" s="75"/>
      <c r="H224" s="907"/>
      <c r="I224" s="907"/>
      <c r="J224" s="907"/>
      <c r="K224" s="70"/>
      <c r="M224" s="596"/>
      <c r="N224" s="596"/>
      <c r="O224" s="554"/>
      <c r="P224" s="555"/>
      <c r="Q224" s="350"/>
      <c r="R224" s="351"/>
    </row>
    <row r="225" spans="1:258" ht="23.15" customHeight="1" thickBot="1" x14ac:dyDescent="0.3">
      <c r="A225" s="452" t="s">
        <v>308</v>
      </c>
      <c r="B225" s="452" t="s">
        <v>498</v>
      </c>
      <c r="C225" s="1145"/>
      <c r="D225" s="1146"/>
      <c r="E225" s="1145"/>
      <c r="F225" s="1145"/>
      <c r="G225" s="1147"/>
      <c r="H225" s="1148" t="s">
        <v>75</v>
      </c>
      <c r="I225" s="1149" t="s">
        <v>49</v>
      </c>
      <c r="J225" s="1149" t="s">
        <v>50</v>
      </c>
      <c r="K225" s="112"/>
      <c r="L225" s="59"/>
      <c r="M225" s="597"/>
      <c r="N225" s="597"/>
      <c r="P225" s="546"/>
    </row>
    <row r="226" spans="1:258" ht="17.149999999999999" customHeight="1" thickBot="1" x14ac:dyDescent="0.3">
      <c r="A226" s="238" t="s">
        <v>168</v>
      </c>
      <c r="B226" s="883" t="s">
        <v>494</v>
      </c>
      <c r="C226" s="1150" t="s">
        <v>113</v>
      </c>
      <c r="D226" s="1151">
        <v>31</v>
      </c>
      <c r="E226" s="423">
        <v>11</v>
      </c>
      <c r="F226" s="387"/>
      <c r="G226" s="700" t="s">
        <v>43</v>
      </c>
      <c r="H226" s="1152"/>
      <c r="I226" s="1153"/>
      <c r="J226" s="1154"/>
      <c r="K226" s="895" t="s">
        <v>3</v>
      </c>
      <c r="L226" s="896"/>
      <c r="M226" s="847"/>
      <c r="N226" s="847"/>
      <c r="O226" s="897"/>
      <c r="P226" s="849" t="s">
        <v>75</v>
      </c>
      <c r="Q226" s="850" t="s">
        <v>112</v>
      </c>
      <c r="R226" s="851" t="s">
        <v>50</v>
      </c>
    </row>
    <row r="227" spans="1:258" s="352" customFormat="1" ht="17.149999999999999" customHeight="1" thickBot="1" x14ac:dyDescent="0.3">
      <c r="A227" s="845" t="s">
        <v>412</v>
      </c>
      <c r="B227" s="845" t="s">
        <v>495</v>
      </c>
      <c r="C227" s="1155" t="s">
        <v>113</v>
      </c>
      <c r="D227" s="657">
        <v>31</v>
      </c>
      <c r="E227" s="703">
        <v>15</v>
      </c>
      <c r="F227" s="500"/>
      <c r="G227" s="1156" t="s">
        <v>43</v>
      </c>
      <c r="H227" s="1157"/>
      <c r="I227" s="1158"/>
      <c r="J227" s="1159"/>
      <c r="K227" s="846"/>
      <c r="L227" s="847"/>
      <c r="M227" s="847"/>
      <c r="N227" s="847"/>
      <c r="O227" s="848"/>
      <c r="P227" s="849"/>
      <c r="Q227" s="850"/>
      <c r="R227" s="851"/>
      <c r="S227" s="351"/>
      <c r="T227" s="351"/>
      <c r="U227" s="351"/>
      <c r="V227" s="351"/>
      <c r="W227" s="351"/>
      <c r="X227" s="351"/>
      <c r="Y227" s="351"/>
      <c r="Z227" s="351"/>
      <c r="AA227" s="351"/>
      <c r="AB227" s="351"/>
      <c r="AC227" s="351"/>
      <c r="AD227" s="351"/>
      <c r="AE227" s="351"/>
      <c r="AF227" s="351"/>
      <c r="AG227" s="351"/>
      <c r="AH227" s="351"/>
      <c r="AI227" s="351"/>
      <c r="AJ227" s="351"/>
      <c r="AK227" s="351"/>
      <c r="AL227" s="351"/>
      <c r="AM227" s="351"/>
      <c r="AN227" s="351"/>
      <c r="AO227" s="351"/>
      <c r="AP227" s="351"/>
      <c r="AQ227" s="351"/>
      <c r="AR227" s="351"/>
      <c r="AS227" s="351"/>
      <c r="AT227" s="351"/>
      <c r="AU227" s="351"/>
      <c r="AV227" s="351"/>
      <c r="AW227" s="351"/>
      <c r="AX227" s="351"/>
      <c r="AY227" s="351"/>
      <c r="AZ227" s="351"/>
      <c r="BA227" s="351"/>
      <c r="BB227" s="351"/>
      <c r="BC227" s="351"/>
      <c r="BD227" s="351"/>
      <c r="BE227" s="351"/>
      <c r="BF227" s="351"/>
      <c r="BG227" s="351"/>
      <c r="BH227" s="351"/>
      <c r="BI227" s="351"/>
      <c r="BJ227" s="351"/>
      <c r="BK227" s="351"/>
      <c r="BL227" s="351"/>
      <c r="BM227" s="351"/>
      <c r="BN227" s="351"/>
      <c r="BO227" s="351"/>
      <c r="BP227" s="351"/>
      <c r="BQ227" s="351"/>
      <c r="BR227" s="351"/>
      <c r="BS227" s="351"/>
      <c r="BT227" s="351"/>
      <c r="BU227" s="351"/>
      <c r="BV227" s="351"/>
      <c r="BW227" s="351"/>
      <c r="BX227" s="351"/>
      <c r="BY227" s="351"/>
      <c r="BZ227" s="351"/>
      <c r="CA227" s="351"/>
      <c r="CB227" s="351"/>
      <c r="CC227" s="351"/>
      <c r="CD227" s="351"/>
      <c r="CE227" s="351"/>
      <c r="CF227" s="351"/>
      <c r="CG227" s="351"/>
      <c r="CH227" s="351"/>
      <c r="CI227" s="351"/>
      <c r="CJ227" s="351"/>
      <c r="CK227" s="351"/>
      <c r="CL227" s="351"/>
      <c r="CM227" s="351"/>
      <c r="CN227" s="351"/>
      <c r="CO227" s="351"/>
      <c r="CP227" s="351"/>
      <c r="CQ227" s="351"/>
      <c r="CR227" s="351"/>
      <c r="CS227" s="351"/>
      <c r="CT227" s="351"/>
      <c r="CU227" s="351"/>
      <c r="CV227" s="351"/>
      <c r="CW227" s="351"/>
      <c r="CX227" s="351"/>
      <c r="CY227" s="351"/>
      <c r="CZ227" s="351"/>
      <c r="DA227" s="351"/>
      <c r="DB227" s="351"/>
      <c r="DC227" s="351"/>
      <c r="DD227" s="351"/>
      <c r="DE227" s="351"/>
      <c r="DF227" s="351"/>
      <c r="DG227" s="351"/>
      <c r="DH227" s="351"/>
      <c r="DI227" s="351"/>
      <c r="DJ227" s="351"/>
      <c r="DK227" s="351"/>
      <c r="DL227" s="351"/>
      <c r="DM227" s="351"/>
      <c r="DN227" s="351"/>
      <c r="DO227" s="351"/>
      <c r="DP227" s="351"/>
      <c r="DQ227" s="351"/>
      <c r="DR227" s="351"/>
      <c r="DS227" s="351"/>
      <c r="DT227" s="351"/>
      <c r="DU227" s="351"/>
      <c r="DV227" s="351"/>
      <c r="DW227" s="351"/>
      <c r="DX227" s="351"/>
      <c r="DY227" s="351"/>
      <c r="DZ227" s="351"/>
      <c r="EA227" s="351"/>
      <c r="EB227" s="351"/>
      <c r="EC227" s="351"/>
      <c r="ED227" s="351"/>
      <c r="EE227" s="351"/>
      <c r="EF227" s="351"/>
      <c r="EG227" s="351"/>
      <c r="EH227" s="351"/>
      <c r="EI227" s="351"/>
      <c r="EJ227" s="351"/>
      <c r="EK227" s="351"/>
      <c r="EL227" s="351"/>
      <c r="EM227" s="351"/>
      <c r="EN227" s="351"/>
      <c r="EO227" s="351"/>
      <c r="EP227" s="351"/>
      <c r="EQ227" s="351"/>
      <c r="ER227" s="351"/>
      <c r="ES227" s="351"/>
      <c r="ET227" s="351"/>
      <c r="EU227" s="351"/>
      <c r="EV227" s="351"/>
      <c r="EW227" s="351"/>
      <c r="EX227" s="351"/>
      <c r="EY227" s="351"/>
      <c r="EZ227" s="351"/>
      <c r="FA227" s="351"/>
      <c r="FB227" s="351"/>
      <c r="FC227" s="351"/>
      <c r="FD227" s="351"/>
      <c r="FE227" s="351"/>
      <c r="FF227" s="351"/>
      <c r="FG227" s="351"/>
      <c r="FH227" s="351"/>
      <c r="FI227" s="351"/>
      <c r="FJ227" s="351"/>
      <c r="FK227" s="351"/>
      <c r="FL227" s="351"/>
      <c r="FM227" s="351"/>
      <c r="FN227" s="351"/>
      <c r="FO227" s="351"/>
      <c r="FP227" s="351"/>
      <c r="FQ227" s="351"/>
      <c r="FR227" s="351"/>
      <c r="FS227" s="351"/>
      <c r="FT227" s="351"/>
      <c r="FU227" s="351"/>
      <c r="FV227" s="351"/>
      <c r="FW227" s="351"/>
      <c r="FX227" s="351"/>
      <c r="FY227" s="351"/>
      <c r="FZ227" s="351"/>
      <c r="GA227" s="351"/>
      <c r="GB227" s="351"/>
      <c r="GC227" s="351"/>
      <c r="GD227" s="351"/>
      <c r="GE227" s="351"/>
      <c r="GF227" s="351"/>
      <c r="GG227" s="351"/>
      <c r="GH227" s="351"/>
      <c r="GI227" s="351"/>
      <c r="GJ227" s="351"/>
      <c r="GK227" s="351"/>
      <c r="GL227" s="351"/>
      <c r="GM227" s="351"/>
      <c r="GN227" s="351"/>
      <c r="GO227" s="351"/>
      <c r="GP227" s="351"/>
      <c r="GQ227" s="351"/>
      <c r="GR227" s="351"/>
      <c r="GS227" s="351"/>
      <c r="GT227" s="351"/>
      <c r="GU227" s="351"/>
      <c r="GV227" s="351"/>
      <c r="GW227" s="351"/>
      <c r="GX227" s="351"/>
      <c r="GY227" s="351"/>
      <c r="GZ227" s="351"/>
      <c r="HA227" s="351"/>
      <c r="HB227" s="351"/>
      <c r="HC227" s="351"/>
      <c r="HD227" s="351"/>
      <c r="HE227" s="351"/>
      <c r="HF227" s="351"/>
      <c r="HG227" s="351"/>
      <c r="HH227" s="351"/>
      <c r="HI227" s="351"/>
      <c r="HJ227" s="351"/>
      <c r="HK227" s="351"/>
      <c r="HL227" s="351"/>
      <c r="HM227" s="351"/>
      <c r="HN227" s="351"/>
      <c r="HO227" s="351"/>
      <c r="HP227" s="351"/>
      <c r="HQ227" s="351"/>
      <c r="HR227" s="351"/>
      <c r="HS227" s="351"/>
      <c r="HT227" s="351"/>
      <c r="HU227" s="351"/>
      <c r="HV227" s="351"/>
      <c r="HW227" s="351"/>
      <c r="HX227" s="351"/>
      <c r="HY227" s="351"/>
      <c r="HZ227" s="351"/>
      <c r="IA227" s="351"/>
      <c r="IB227" s="351"/>
      <c r="IC227" s="351"/>
      <c r="ID227" s="351"/>
      <c r="IE227" s="351"/>
      <c r="IF227" s="351"/>
      <c r="IG227" s="351"/>
      <c r="IH227" s="351"/>
      <c r="II227" s="351"/>
      <c r="IJ227" s="351"/>
      <c r="IK227" s="351"/>
      <c r="IL227" s="351"/>
      <c r="IM227" s="351"/>
      <c r="IN227" s="351"/>
      <c r="IO227" s="351"/>
      <c r="IP227" s="351"/>
      <c r="IQ227" s="351"/>
      <c r="IR227" s="351"/>
      <c r="IS227" s="351"/>
      <c r="IT227" s="351"/>
      <c r="IU227" s="351"/>
      <c r="IV227" s="351"/>
      <c r="IW227" s="351"/>
      <c r="IX227" s="351"/>
    </row>
    <row r="228" spans="1:258" ht="17.149999999999999" customHeight="1" thickBot="1" x14ac:dyDescent="0.3">
      <c r="A228" s="486" t="s">
        <v>413</v>
      </c>
      <c r="B228" s="486" t="s">
        <v>496</v>
      </c>
      <c r="C228" s="1160" t="s">
        <v>113</v>
      </c>
      <c r="D228" s="690">
        <v>31</v>
      </c>
      <c r="E228" s="704">
        <v>2</v>
      </c>
      <c r="F228" s="503"/>
      <c r="G228" s="1161" t="s">
        <v>43</v>
      </c>
      <c r="H228" s="1162"/>
      <c r="I228" s="1163"/>
      <c r="J228" s="1164"/>
      <c r="K228" s="898"/>
      <c r="L228" s="896"/>
      <c r="M228" s="847"/>
      <c r="N228" s="847"/>
      <c r="O228" s="899" t="s">
        <v>167</v>
      </c>
      <c r="P228" s="900" t="e">
        <f>H265/H232</f>
        <v>#DIV/0!</v>
      </c>
      <c r="Q228" s="792"/>
      <c r="R228" s="792"/>
    </row>
    <row r="229" spans="1:258" ht="17.149999999999999" customHeight="1" thickBot="1" x14ac:dyDescent="0.3">
      <c r="A229" s="761" t="s">
        <v>414</v>
      </c>
      <c r="B229" s="761" t="s">
        <v>497</v>
      </c>
      <c r="C229" s="1165" t="s">
        <v>113</v>
      </c>
      <c r="D229" s="659">
        <v>31</v>
      </c>
      <c r="E229" s="429">
        <v>3</v>
      </c>
      <c r="F229" s="428"/>
      <c r="G229" s="1166" t="s">
        <v>43</v>
      </c>
      <c r="H229" s="1167"/>
      <c r="I229" s="1167"/>
      <c r="J229" s="1168"/>
      <c r="K229" s="901"/>
      <c r="L229" s="896"/>
      <c r="M229" s="847"/>
      <c r="N229" s="847"/>
      <c r="O229" s="897"/>
      <c r="P229" s="792"/>
      <c r="Q229" s="91"/>
    </row>
    <row r="230" spans="1:258" ht="22.5" customHeight="1" thickBot="1" x14ac:dyDescent="0.3">
      <c r="A230" s="397" t="s">
        <v>415</v>
      </c>
      <c r="B230" s="495" t="s">
        <v>493</v>
      </c>
      <c r="C230" s="1169" t="s">
        <v>113</v>
      </c>
      <c r="D230" s="1170">
        <v>31</v>
      </c>
      <c r="E230" s="388"/>
      <c r="F230" s="507"/>
      <c r="G230" s="1171" t="s">
        <v>43</v>
      </c>
      <c r="H230" s="1172" t="str">
        <f>IF(OBS_VO_31.11_TOTAL+OBS_VO_31.15_TOTAL+OBS_VO_31.2_TOTAL+OBS_VO_31.3_TOTAL=0," ",OBS_VO_31.11_TOTAL+OBS_VO_31.15_TOTAL+OBS_VO_31.2_TOTAL+OBS_VO_31.3_TOTAL)</f>
        <v xml:space="preserve"> </v>
      </c>
      <c r="I230" s="1172"/>
      <c r="J230" s="1172"/>
      <c r="K230" s="58"/>
      <c r="L230" s="59"/>
      <c r="M230" s="597"/>
      <c r="N230" s="597"/>
      <c r="P230" s="546"/>
    </row>
    <row r="231" spans="1:258" ht="17.149999999999999" customHeight="1" x14ac:dyDescent="0.25">
      <c r="A231" s="277" t="s">
        <v>165</v>
      </c>
      <c r="B231" s="1097" t="s">
        <v>489</v>
      </c>
      <c r="C231" s="386" t="s">
        <v>113</v>
      </c>
      <c r="D231" s="1173">
        <v>31</v>
      </c>
      <c r="E231" s="387" t="s">
        <v>28</v>
      </c>
      <c r="F231" s="387"/>
      <c r="G231" s="498" t="s">
        <v>43</v>
      </c>
      <c r="H231" s="1174"/>
      <c r="I231" s="1175"/>
      <c r="J231" s="1176"/>
      <c r="K231" s="70"/>
      <c r="M231" s="596"/>
      <c r="N231" s="596"/>
    </row>
    <row r="232" spans="1:258" ht="17.149999999999999" customHeight="1" thickBot="1" x14ac:dyDescent="0.3">
      <c r="A232" s="278" t="s">
        <v>166</v>
      </c>
      <c r="B232" s="1098" t="s">
        <v>490</v>
      </c>
      <c r="C232" s="426" t="s">
        <v>113</v>
      </c>
      <c r="D232" s="1177">
        <v>31</v>
      </c>
      <c r="E232" s="428" t="s">
        <v>29</v>
      </c>
      <c r="F232" s="428"/>
      <c r="G232" s="660" t="s">
        <v>43</v>
      </c>
      <c r="H232" s="1178"/>
      <c r="I232" s="1179"/>
      <c r="J232" s="1180"/>
      <c r="K232" s="58"/>
      <c r="L232" s="59"/>
      <c r="M232" s="597"/>
      <c r="N232" s="597"/>
    </row>
    <row r="233" spans="1:258" ht="17.149999999999999" customHeight="1" thickBot="1" x14ac:dyDescent="0.3">
      <c r="A233" s="451" t="s">
        <v>307</v>
      </c>
      <c r="B233" s="1099" t="s">
        <v>306</v>
      </c>
      <c r="C233" s="1150" t="s">
        <v>113</v>
      </c>
      <c r="D233" s="1151">
        <v>31</v>
      </c>
      <c r="E233" s="423" t="s">
        <v>169</v>
      </c>
      <c r="F233" s="387"/>
      <c r="G233" s="498" t="s">
        <v>43</v>
      </c>
      <c r="H233" s="1181"/>
      <c r="I233" s="1181"/>
      <c r="J233" s="1181"/>
      <c r="K233" s="214"/>
      <c r="L233" s="59"/>
      <c r="M233" s="597"/>
      <c r="N233" s="597"/>
    </row>
    <row r="234" spans="1:258" s="352" customFormat="1" ht="17.149999999999999" customHeight="1" thickBot="1" x14ac:dyDescent="0.3">
      <c r="A234" s="686" t="s">
        <v>362</v>
      </c>
      <c r="B234" s="1100" t="s">
        <v>361</v>
      </c>
      <c r="C234" s="1160" t="s">
        <v>113</v>
      </c>
      <c r="D234" s="690">
        <v>31</v>
      </c>
      <c r="E234" s="704" t="s">
        <v>364</v>
      </c>
      <c r="F234" s="503"/>
      <c r="G234" s="504" t="s">
        <v>43</v>
      </c>
      <c r="H234" s="1182"/>
      <c r="I234" s="1182"/>
      <c r="J234" s="1182"/>
      <c r="K234" s="381"/>
      <c r="L234" s="586"/>
      <c r="M234" s="597"/>
      <c r="N234" s="597"/>
      <c r="O234" s="554"/>
      <c r="P234" s="555"/>
      <c r="Q234" s="350"/>
      <c r="R234" s="351"/>
      <c r="S234" s="351"/>
      <c r="T234" s="351"/>
      <c r="U234" s="351"/>
      <c r="V234" s="351"/>
      <c r="W234" s="351"/>
      <c r="X234" s="351"/>
      <c r="Y234" s="351"/>
      <c r="Z234" s="351"/>
      <c r="AA234" s="351"/>
      <c r="AB234" s="351"/>
      <c r="AC234" s="351"/>
      <c r="AD234" s="351"/>
      <c r="AE234" s="351"/>
      <c r="AF234" s="351"/>
      <c r="AG234" s="351"/>
      <c r="AH234" s="351"/>
      <c r="AI234" s="351"/>
      <c r="AJ234" s="351"/>
      <c r="AK234" s="351"/>
      <c r="AL234" s="351"/>
      <c r="AM234" s="351"/>
      <c r="AN234" s="351"/>
      <c r="AO234" s="351"/>
      <c r="AP234" s="351"/>
      <c r="AQ234" s="351"/>
      <c r="AR234" s="351"/>
      <c r="AS234" s="351"/>
      <c r="AT234" s="351"/>
      <c r="AU234" s="351"/>
      <c r="AV234" s="351"/>
      <c r="AW234" s="351"/>
      <c r="AX234" s="351"/>
      <c r="AY234" s="351"/>
      <c r="AZ234" s="351"/>
      <c r="BA234" s="351"/>
      <c r="BB234" s="351"/>
      <c r="BC234" s="351"/>
      <c r="BD234" s="351"/>
      <c r="BE234" s="351"/>
      <c r="BF234" s="351"/>
      <c r="BG234" s="351"/>
      <c r="BH234" s="351"/>
      <c r="BI234" s="351"/>
      <c r="BJ234" s="351"/>
      <c r="BK234" s="351"/>
      <c r="BL234" s="351"/>
      <c r="BM234" s="351"/>
      <c r="BN234" s="351"/>
      <c r="BO234" s="351"/>
      <c r="BP234" s="351"/>
      <c r="BQ234" s="351"/>
      <c r="BR234" s="351"/>
      <c r="BS234" s="351"/>
      <c r="BT234" s="351"/>
      <c r="BU234" s="351"/>
      <c r="BV234" s="351"/>
      <c r="BW234" s="351"/>
      <c r="BX234" s="351"/>
      <c r="BY234" s="351"/>
      <c r="BZ234" s="351"/>
      <c r="CA234" s="351"/>
      <c r="CB234" s="351"/>
      <c r="CC234" s="351"/>
      <c r="CD234" s="351"/>
      <c r="CE234" s="351"/>
      <c r="CF234" s="351"/>
      <c r="CG234" s="351"/>
      <c r="CH234" s="351"/>
      <c r="CI234" s="351"/>
      <c r="CJ234" s="351"/>
      <c r="CK234" s="351"/>
      <c r="CL234" s="351"/>
      <c r="CM234" s="351"/>
      <c r="CN234" s="351"/>
      <c r="CO234" s="351"/>
      <c r="CP234" s="351"/>
      <c r="CQ234" s="351"/>
      <c r="CR234" s="351"/>
      <c r="CS234" s="351"/>
      <c r="CT234" s="351"/>
      <c r="CU234" s="351"/>
      <c r="CV234" s="351"/>
      <c r="CW234" s="351"/>
      <c r="CX234" s="351"/>
      <c r="CY234" s="351"/>
      <c r="CZ234" s="351"/>
      <c r="DA234" s="351"/>
      <c r="DB234" s="351"/>
      <c r="DC234" s="351"/>
      <c r="DD234" s="351"/>
      <c r="DE234" s="351"/>
      <c r="DF234" s="351"/>
      <c r="DG234" s="351"/>
      <c r="DH234" s="351"/>
      <c r="DI234" s="351"/>
      <c r="DJ234" s="351"/>
      <c r="DK234" s="351"/>
      <c r="DL234" s="351"/>
      <c r="DM234" s="351"/>
      <c r="DN234" s="351"/>
      <c r="DO234" s="351"/>
      <c r="DP234" s="351"/>
      <c r="DQ234" s="351"/>
      <c r="DR234" s="351"/>
      <c r="DS234" s="351"/>
      <c r="DT234" s="351"/>
      <c r="DU234" s="351"/>
      <c r="DV234" s="351"/>
      <c r="DW234" s="351"/>
      <c r="DX234" s="351"/>
      <c r="DY234" s="351"/>
      <c r="DZ234" s="351"/>
      <c r="EA234" s="351"/>
      <c r="EB234" s="351"/>
      <c r="EC234" s="351"/>
      <c r="ED234" s="351"/>
      <c r="EE234" s="351"/>
      <c r="EF234" s="351"/>
      <c r="EG234" s="351"/>
      <c r="EH234" s="351"/>
      <c r="EI234" s="351"/>
      <c r="EJ234" s="351"/>
      <c r="EK234" s="351"/>
      <c r="EL234" s="351"/>
      <c r="EM234" s="351"/>
      <c r="EN234" s="351"/>
      <c r="EO234" s="351"/>
      <c r="EP234" s="351"/>
      <c r="EQ234" s="351"/>
      <c r="ER234" s="351"/>
      <c r="ES234" s="351"/>
      <c r="ET234" s="351"/>
      <c r="EU234" s="351"/>
      <c r="EV234" s="351"/>
      <c r="EW234" s="351"/>
      <c r="EX234" s="351"/>
      <c r="EY234" s="351"/>
      <c r="EZ234" s="351"/>
      <c r="FA234" s="351"/>
      <c r="FB234" s="351"/>
      <c r="FC234" s="351"/>
      <c r="FD234" s="351"/>
      <c r="FE234" s="351"/>
      <c r="FF234" s="351"/>
      <c r="FG234" s="351"/>
      <c r="FH234" s="351"/>
      <c r="FI234" s="351"/>
      <c r="FJ234" s="351"/>
      <c r="FK234" s="351"/>
      <c r="FL234" s="351"/>
      <c r="FM234" s="351"/>
      <c r="FN234" s="351"/>
      <c r="FO234" s="351"/>
      <c r="FP234" s="351"/>
      <c r="FQ234" s="351"/>
      <c r="FR234" s="351"/>
      <c r="FS234" s="351"/>
      <c r="FT234" s="351"/>
      <c r="FU234" s="351"/>
      <c r="FV234" s="351"/>
      <c r="FW234" s="351"/>
      <c r="FX234" s="351"/>
      <c r="FY234" s="351"/>
      <c r="FZ234" s="351"/>
      <c r="GA234" s="351"/>
      <c r="GB234" s="351"/>
      <c r="GC234" s="351"/>
      <c r="GD234" s="351"/>
      <c r="GE234" s="351"/>
      <c r="GF234" s="351"/>
      <c r="GG234" s="351"/>
      <c r="GH234" s="351"/>
      <c r="GI234" s="351"/>
      <c r="GJ234" s="351"/>
      <c r="GK234" s="351"/>
      <c r="GL234" s="351"/>
      <c r="GM234" s="351"/>
      <c r="GN234" s="351"/>
      <c r="GO234" s="351"/>
      <c r="GP234" s="351"/>
      <c r="GQ234" s="351"/>
      <c r="GR234" s="351"/>
      <c r="GS234" s="351"/>
      <c r="GT234" s="351"/>
      <c r="GU234" s="351"/>
      <c r="GV234" s="351"/>
      <c r="GW234" s="351"/>
      <c r="GX234" s="351"/>
      <c r="GY234" s="351"/>
      <c r="GZ234" s="351"/>
      <c r="HA234" s="351"/>
      <c r="HB234" s="351"/>
      <c r="HC234" s="351"/>
      <c r="HD234" s="351"/>
      <c r="HE234" s="351"/>
      <c r="HF234" s="351"/>
      <c r="HG234" s="351"/>
      <c r="HH234" s="351"/>
      <c r="HI234" s="351"/>
      <c r="HJ234" s="351"/>
      <c r="HK234" s="351"/>
      <c r="HL234" s="351"/>
      <c r="HM234" s="351"/>
      <c r="HN234" s="351"/>
      <c r="HO234" s="351"/>
      <c r="HP234" s="351"/>
      <c r="HQ234" s="351"/>
      <c r="HR234" s="351"/>
      <c r="HS234" s="351"/>
      <c r="HT234" s="351"/>
      <c r="HU234" s="351"/>
      <c r="HV234" s="351"/>
      <c r="HW234" s="351"/>
      <c r="HX234" s="351"/>
      <c r="HY234" s="351"/>
      <c r="HZ234" s="351"/>
      <c r="IA234" s="351"/>
      <c r="IB234" s="351"/>
      <c r="IC234" s="351"/>
      <c r="ID234" s="351"/>
      <c r="IE234" s="351"/>
      <c r="IF234" s="351"/>
      <c r="IG234" s="351"/>
      <c r="IH234" s="351"/>
      <c r="II234" s="351"/>
      <c r="IJ234" s="351"/>
      <c r="IK234" s="351"/>
      <c r="IL234" s="351"/>
      <c r="IM234" s="351"/>
      <c r="IN234" s="351"/>
      <c r="IO234" s="351"/>
      <c r="IP234" s="351"/>
      <c r="IQ234" s="351"/>
      <c r="IR234" s="351"/>
      <c r="IS234" s="351"/>
      <c r="IT234" s="351"/>
      <c r="IU234" s="351"/>
      <c r="IV234" s="351"/>
      <c r="IW234" s="351"/>
      <c r="IX234" s="351"/>
    </row>
    <row r="235" spans="1:258" s="352" customFormat="1" ht="17.149999999999999" customHeight="1" thickBot="1" x14ac:dyDescent="0.3">
      <c r="A235" s="1091"/>
      <c r="B235" s="1101" t="s">
        <v>491</v>
      </c>
      <c r="C235" s="1102" t="s">
        <v>113</v>
      </c>
      <c r="D235" s="1183">
        <v>31</v>
      </c>
      <c r="E235" s="1103" t="s">
        <v>422</v>
      </c>
      <c r="F235" s="1184"/>
      <c r="G235" s="1104" t="s">
        <v>43</v>
      </c>
      <c r="H235" s="1167"/>
      <c r="I235" s="1167"/>
      <c r="J235" s="1168"/>
      <c r="K235" s="381"/>
      <c r="L235" s="586"/>
      <c r="M235" s="597"/>
      <c r="N235" s="597"/>
      <c r="O235" s="554"/>
      <c r="P235" s="555"/>
      <c r="Q235" s="350"/>
      <c r="R235" s="351"/>
      <c r="S235" s="351"/>
      <c r="T235" s="351"/>
      <c r="U235" s="351"/>
      <c r="V235" s="351"/>
      <c r="W235" s="351"/>
      <c r="X235" s="351"/>
      <c r="Y235" s="351"/>
      <c r="Z235" s="351"/>
      <c r="AA235" s="351"/>
      <c r="AB235" s="351"/>
      <c r="AC235" s="351"/>
      <c r="AD235" s="351"/>
      <c r="AE235" s="351"/>
      <c r="AF235" s="351"/>
      <c r="AG235" s="351"/>
      <c r="AH235" s="351"/>
      <c r="AI235" s="351"/>
      <c r="AJ235" s="351"/>
      <c r="AK235" s="351"/>
      <c r="AL235" s="351"/>
      <c r="AM235" s="351"/>
      <c r="AN235" s="351"/>
      <c r="AO235" s="351"/>
      <c r="AP235" s="351"/>
      <c r="AQ235" s="351"/>
      <c r="AR235" s="351"/>
      <c r="AS235" s="351"/>
      <c r="AT235" s="351"/>
      <c r="AU235" s="351"/>
      <c r="AV235" s="351"/>
      <c r="AW235" s="351"/>
      <c r="AX235" s="351"/>
      <c r="AY235" s="351"/>
      <c r="AZ235" s="351"/>
      <c r="BA235" s="351"/>
      <c r="BB235" s="351"/>
      <c r="BC235" s="351"/>
      <c r="BD235" s="351"/>
      <c r="BE235" s="351"/>
      <c r="BF235" s="351"/>
      <c r="BG235" s="351"/>
      <c r="BH235" s="351"/>
      <c r="BI235" s="351"/>
      <c r="BJ235" s="351"/>
      <c r="BK235" s="351"/>
      <c r="BL235" s="351"/>
      <c r="BM235" s="351"/>
      <c r="BN235" s="351"/>
      <c r="BO235" s="351"/>
      <c r="BP235" s="351"/>
      <c r="BQ235" s="351"/>
      <c r="BR235" s="351"/>
      <c r="BS235" s="351"/>
      <c r="BT235" s="351"/>
      <c r="BU235" s="351"/>
      <c r="BV235" s="351"/>
      <c r="BW235" s="351"/>
      <c r="BX235" s="351"/>
      <c r="BY235" s="351"/>
      <c r="BZ235" s="351"/>
      <c r="CA235" s="351"/>
      <c r="CB235" s="351"/>
      <c r="CC235" s="351"/>
      <c r="CD235" s="351"/>
      <c r="CE235" s="351"/>
      <c r="CF235" s="351"/>
      <c r="CG235" s="351"/>
      <c r="CH235" s="351"/>
      <c r="CI235" s="351"/>
      <c r="CJ235" s="351"/>
      <c r="CK235" s="351"/>
      <c r="CL235" s="351"/>
      <c r="CM235" s="351"/>
      <c r="CN235" s="351"/>
      <c r="CO235" s="351"/>
      <c r="CP235" s="351"/>
      <c r="CQ235" s="351"/>
      <c r="CR235" s="351"/>
      <c r="CS235" s="351"/>
      <c r="CT235" s="351"/>
      <c r="CU235" s="351"/>
      <c r="CV235" s="351"/>
      <c r="CW235" s="351"/>
      <c r="CX235" s="351"/>
      <c r="CY235" s="351"/>
      <c r="CZ235" s="351"/>
      <c r="DA235" s="351"/>
      <c r="DB235" s="351"/>
      <c r="DC235" s="351"/>
      <c r="DD235" s="351"/>
      <c r="DE235" s="351"/>
      <c r="DF235" s="351"/>
      <c r="DG235" s="351"/>
      <c r="DH235" s="351"/>
      <c r="DI235" s="351"/>
      <c r="DJ235" s="351"/>
      <c r="DK235" s="351"/>
      <c r="DL235" s="351"/>
      <c r="DM235" s="351"/>
      <c r="DN235" s="351"/>
      <c r="DO235" s="351"/>
      <c r="DP235" s="351"/>
      <c r="DQ235" s="351"/>
      <c r="DR235" s="351"/>
      <c r="DS235" s="351"/>
      <c r="DT235" s="351"/>
      <c r="DU235" s="351"/>
      <c r="DV235" s="351"/>
      <c r="DW235" s="351"/>
      <c r="DX235" s="351"/>
      <c r="DY235" s="351"/>
      <c r="DZ235" s="351"/>
      <c r="EA235" s="351"/>
      <c r="EB235" s="351"/>
      <c r="EC235" s="351"/>
      <c r="ED235" s="351"/>
      <c r="EE235" s="351"/>
      <c r="EF235" s="351"/>
      <c r="EG235" s="351"/>
      <c r="EH235" s="351"/>
      <c r="EI235" s="351"/>
      <c r="EJ235" s="351"/>
      <c r="EK235" s="351"/>
      <c r="EL235" s="351"/>
      <c r="EM235" s="351"/>
      <c r="EN235" s="351"/>
      <c r="EO235" s="351"/>
      <c r="EP235" s="351"/>
      <c r="EQ235" s="351"/>
      <c r="ER235" s="351"/>
      <c r="ES235" s="351"/>
      <c r="ET235" s="351"/>
      <c r="EU235" s="351"/>
      <c r="EV235" s="351"/>
      <c r="EW235" s="351"/>
      <c r="EX235" s="351"/>
      <c r="EY235" s="351"/>
      <c r="EZ235" s="351"/>
      <c r="FA235" s="351"/>
      <c r="FB235" s="351"/>
      <c r="FC235" s="351"/>
      <c r="FD235" s="351"/>
      <c r="FE235" s="351"/>
      <c r="FF235" s="351"/>
      <c r="FG235" s="351"/>
      <c r="FH235" s="351"/>
      <c r="FI235" s="351"/>
      <c r="FJ235" s="351"/>
      <c r="FK235" s="351"/>
      <c r="FL235" s="351"/>
      <c r="FM235" s="351"/>
      <c r="FN235" s="351"/>
      <c r="FO235" s="351"/>
      <c r="FP235" s="351"/>
      <c r="FQ235" s="351"/>
      <c r="FR235" s="351"/>
      <c r="FS235" s="351"/>
      <c r="FT235" s="351"/>
      <c r="FU235" s="351"/>
      <c r="FV235" s="351"/>
      <c r="FW235" s="351"/>
      <c r="FX235" s="351"/>
      <c r="FY235" s="351"/>
      <c r="FZ235" s="351"/>
      <c r="GA235" s="351"/>
      <c r="GB235" s="351"/>
      <c r="GC235" s="351"/>
      <c r="GD235" s="351"/>
      <c r="GE235" s="351"/>
      <c r="GF235" s="351"/>
      <c r="GG235" s="351"/>
      <c r="GH235" s="351"/>
      <c r="GI235" s="351"/>
      <c r="GJ235" s="351"/>
      <c r="GK235" s="351"/>
      <c r="GL235" s="351"/>
      <c r="GM235" s="351"/>
      <c r="GN235" s="351"/>
      <c r="GO235" s="351"/>
      <c r="GP235" s="351"/>
      <c r="GQ235" s="351"/>
      <c r="GR235" s="351"/>
      <c r="GS235" s="351"/>
      <c r="GT235" s="351"/>
      <c r="GU235" s="351"/>
      <c r="GV235" s="351"/>
      <c r="GW235" s="351"/>
      <c r="GX235" s="351"/>
      <c r="GY235" s="351"/>
      <c r="GZ235" s="351"/>
      <c r="HA235" s="351"/>
      <c r="HB235" s="351"/>
      <c r="HC235" s="351"/>
      <c r="HD235" s="351"/>
      <c r="HE235" s="351"/>
      <c r="HF235" s="351"/>
      <c r="HG235" s="351"/>
      <c r="HH235" s="351"/>
      <c r="HI235" s="351"/>
      <c r="HJ235" s="351"/>
      <c r="HK235" s="351"/>
      <c r="HL235" s="351"/>
      <c r="HM235" s="351"/>
      <c r="HN235" s="351"/>
      <c r="HO235" s="351"/>
      <c r="HP235" s="351"/>
      <c r="HQ235" s="351"/>
      <c r="HR235" s="351"/>
      <c r="HS235" s="351"/>
      <c r="HT235" s="351"/>
      <c r="HU235" s="351"/>
      <c r="HV235" s="351"/>
      <c r="HW235" s="351"/>
      <c r="HX235" s="351"/>
      <c r="HY235" s="351"/>
      <c r="HZ235" s="351"/>
      <c r="IA235" s="351"/>
      <c r="IB235" s="351"/>
      <c r="IC235" s="351"/>
      <c r="ID235" s="351"/>
      <c r="IE235" s="351"/>
      <c r="IF235" s="351"/>
      <c r="IG235" s="351"/>
      <c r="IH235" s="351"/>
      <c r="II235" s="351"/>
      <c r="IJ235" s="351"/>
      <c r="IK235" s="351"/>
      <c r="IL235" s="351"/>
      <c r="IM235" s="351"/>
      <c r="IN235" s="351"/>
      <c r="IO235" s="351"/>
      <c r="IP235" s="351"/>
      <c r="IQ235" s="351"/>
      <c r="IR235" s="351"/>
      <c r="IS235" s="351"/>
      <c r="IT235" s="351"/>
      <c r="IU235" s="351"/>
      <c r="IV235" s="351"/>
      <c r="IW235" s="351"/>
      <c r="IX235" s="351"/>
    </row>
    <row r="236" spans="1:258" ht="17.149999999999999" customHeight="1" x14ac:dyDescent="0.25">
      <c r="A236" s="94"/>
      <c r="B236" s="1092"/>
      <c r="C236" s="457"/>
      <c r="D236" s="456"/>
      <c r="E236" s="457"/>
      <c r="F236" s="392"/>
      <c r="G236" s="392"/>
      <c r="H236" s="1093" t="e">
        <f>IF(H230-H226-#REF!-#REF!-H228-H229=0," ",H230-H226-#REF!-#REF!-H228-H229)</f>
        <v>#VALUE!</v>
      </c>
      <c r="I236" s="1094"/>
      <c r="J236" s="1094"/>
      <c r="K236" s="275"/>
      <c r="L236" s="59"/>
      <c r="M236" s="597"/>
      <c r="N236" s="597"/>
    </row>
    <row r="237" spans="1:258" ht="17.149999999999999" customHeight="1" thickBot="1" x14ac:dyDescent="0.3">
      <c r="A237" s="1"/>
      <c r="B237" s="1"/>
      <c r="C237" s="285"/>
      <c r="D237" s="1"/>
      <c r="E237" s="285"/>
      <c r="F237" s="285"/>
      <c r="G237" s="286"/>
      <c r="H237" s="967"/>
      <c r="I237" s="967"/>
      <c r="J237" s="967"/>
      <c r="K237" s="280" t="s">
        <v>3</v>
      </c>
      <c r="L237" s="59"/>
      <c r="M237" s="597"/>
      <c r="N237" s="597"/>
      <c r="O237" s="576"/>
    </row>
    <row r="238" spans="1:258" ht="23.15" customHeight="1" thickBot="1" x14ac:dyDescent="0.3">
      <c r="A238" s="272" t="s">
        <v>170</v>
      </c>
      <c r="B238" s="272" t="s">
        <v>171</v>
      </c>
      <c r="C238" s="273"/>
      <c r="D238" s="272"/>
      <c r="E238" s="273"/>
      <c r="F238" s="273"/>
      <c r="G238" s="274"/>
      <c r="H238" s="469" t="s">
        <v>172</v>
      </c>
      <c r="I238" s="640" t="s">
        <v>49</v>
      </c>
      <c r="J238" s="640" t="s">
        <v>50</v>
      </c>
      <c r="K238" s="112"/>
      <c r="L238" s="59"/>
      <c r="M238" s="597"/>
      <c r="N238" s="597"/>
    </row>
    <row r="239" spans="1:258" ht="17.149999999999999" customHeight="1" x14ac:dyDescent="0.25">
      <c r="A239" s="248" t="s">
        <v>173</v>
      </c>
      <c r="B239" s="248" t="s">
        <v>174</v>
      </c>
      <c r="C239" s="120" t="s">
        <v>113</v>
      </c>
      <c r="D239" s="119">
        <v>52</v>
      </c>
      <c r="E239" s="68" t="s">
        <v>95</v>
      </c>
      <c r="F239" s="67">
        <v>1</v>
      </c>
      <c r="G239" s="69" t="s">
        <v>175</v>
      </c>
      <c r="H239" s="937"/>
      <c r="I239" s="923"/>
      <c r="J239" s="924"/>
      <c r="K239" s="112"/>
      <c r="L239" s="59"/>
      <c r="M239" s="597"/>
      <c r="N239" s="597"/>
    </row>
    <row r="240" spans="1:258" ht="17.149999999999999" customHeight="1" x14ac:dyDescent="0.25">
      <c r="A240" s="249" t="s">
        <v>176</v>
      </c>
      <c r="B240" s="249" t="s">
        <v>177</v>
      </c>
      <c r="C240" s="125" t="s">
        <v>113</v>
      </c>
      <c r="D240" s="124">
        <v>52</v>
      </c>
      <c r="E240" s="81" t="s">
        <v>95</v>
      </c>
      <c r="F240" s="81" t="s">
        <v>178</v>
      </c>
      <c r="G240" s="126" t="s">
        <v>175</v>
      </c>
      <c r="H240" s="734"/>
      <c r="I240" s="1010"/>
      <c r="J240" s="1011"/>
      <c r="K240" s="112"/>
      <c r="L240" s="59"/>
      <c r="M240" s="597"/>
      <c r="N240" s="597"/>
    </row>
    <row r="241" spans="1:258" ht="17.149999999999999" customHeight="1" x14ac:dyDescent="0.25">
      <c r="A241" s="249" t="s">
        <v>179</v>
      </c>
      <c r="B241" s="249" t="s">
        <v>180</v>
      </c>
      <c r="C241" s="125" t="s">
        <v>113</v>
      </c>
      <c r="D241" s="124">
        <v>52</v>
      </c>
      <c r="E241" s="81" t="s">
        <v>95</v>
      </c>
      <c r="F241" s="81" t="s">
        <v>181</v>
      </c>
      <c r="G241" s="126" t="s">
        <v>175</v>
      </c>
      <c r="H241" s="734"/>
      <c r="I241" s="1012"/>
      <c r="J241" s="1013"/>
      <c r="K241" s="276"/>
      <c r="L241" s="59"/>
      <c r="M241" s="597"/>
      <c r="N241" s="597"/>
    </row>
    <row r="242" spans="1:258" ht="17.149999999999999" customHeight="1" thickBot="1" x14ac:dyDescent="0.3">
      <c r="A242" s="241" t="s">
        <v>182</v>
      </c>
      <c r="B242" s="241" t="s">
        <v>183</v>
      </c>
      <c r="C242" s="287" t="s">
        <v>113</v>
      </c>
      <c r="D242" s="137">
        <v>52</v>
      </c>
      <c r="E242" s="73" t="s">
        <v>95</v>
      </c>
      <c r="F242" s="72">
        <v>2</v>
      </c>
      <c r="G242" s="74" t="s">
        <v>175</v>
      </c>
      <c r="H242" s="951"/>
      <c r="I242" s="1014"/>
      <c r="J242" s="1015"/>
      <c r="K242" s="276"/>
      <c r="M242" s="596"/>
      <c r="N242" s="596"/>
      <c r="O242" s="556"/>
      <c r="S242" s="75"/>
      <c r="T242" s="75"/>
    </row>
    <row r="243" spans="1:258" ht="17.149999999999999" customHeight="1" thickBot="1" x14ac:dyDescent="0.3">
      <c r="A243" s="243" t="s">
        <v>184</v>
      </c>
      <c r="B243" s="243" t="s">
        <v>185</v>
      </c>
      <c r="C243" s="203" t="s">
        <v>113</v>
      </c>
      <c r="D243" s="109">
        <v>52</v>
      </c>
      <c r="E243" s="88" t="s">
        <v>95</v>
      </c>
      <c r="F243" s="149"/>
      <c r="G243" s="89" t="s">
        <v>175</v>
      </c>
      <c r="H243" s="956" t="str">
        <f>IF(H239+H242=0," ",H239+H242)</f>
        <v xml:space="preserve"> </v>
      </c>
      <c r="I243" s="1016" t="str">
        <f>IF(I239+I242=0," ",I239+I242)</f>
        <v xml:space="preserve"> </v>
      </c>
      <c r="J243" s="1017" t="str">
        <f>IF(J239+J242=0," ",J239+J242)</f>
        <v xml:space="preserve"> </v>
      </c>
      <c r="K243" s="276"/>
      <c r="L243" s="59"/>
      <c r="M243" s="597"/>
      <c r="N243" s="597"/>
      <c r="O243" s="556"/>
    </row>
    <row r="244" spans="1:258" ht="17.149999999999999" customHeight="1" thickBot="1" x14ac:dyDescent="0.3">
      <c r="A244" s="288" t="s">
        <v>186</v>
      </c>
      <c r="B244" s="537" t="s">
        <v>187</v>
      </c>
      <c r="C244" s="538" t="s">
        <v>113</v>
      </c>
      <c r="D244" s="539">
        <v>52</v>
      </c>
      <c r="E244" s="535" t="s">
        <v>95</v>
      </c>
      <c r="F244" s="535" t="s">
        <v>188</v>
      </c>
      <c r="G244" s="536" t="s">
        <v>175</v>
      </c>
      <c r="H244" s="1018"/>
      <c r="I244" s="1019"/>
      <c r="J244" s="1019"/>
      <c r="K244" s="534"/>
      <c r="L244" s="59"/>
      <c r="M244" s="597"/>
      <c r="N244" s="597"/>
      <c r="O244" s="556"/>
    </row>
    <row r="245" spans="1:258" ht="17.149999999999999" customHeight="1" x14ac:dyDescent="0.25">
      <c r="A245" s="53"/>
      <c r="B245" s="53"/>
      <c r="C245" s="283"/>
      <c r="G245" s="90"/>
      <c r="H245" s="911" t="e">
        <f>OBS_VO_52.g_TOTAL-OBS_VO_52.g.2_TOTAL-OBS_VO_52.g.1_TOTAL</f>
        <v>#VALUE!</v>
      </c>
      <c r="I245" s="911" t="e">
        <f>OBS_VO_52.g_TOTAL-OBS_VO_52.g.1_TOTAL-OBS_VO_52.g.2_TOTAL</f>
        <v>#VALUE!</v>
      </c>
      <c r="J245" s="911" t="e">
        <f>OBS_VO_52.g_TOTAL-OBS_VO_52.g.1_TOTAL-OBS_VO_52.g.2_TOTAL</f>
        <v>#VALUE!</v>
      </c>
      <c r="K245" s="78"/>
      <c r="M245" s="596"/>
      <c r="N245" s="596"/>
    </row>
    <row r="246" spans="1:258" ht="17.149999999999999" customHeight="1" thickBot="1" x14ac:dyDescent="0.3">
      <c r="A246" s="53"/>
      <c r="B246" s="53"/>
      <c r="C246" s="283"/>
      <c r="G246" s="90"/>
      <c r="H246" s="1020"/>
      <c r="I246" s="722"/>
      <c r="J246" s="1020"/>
      <c r="K246" s="289"/>
      <c r="M246" s="596"/>
      <c r="N246" s="596"/>
      <c r="S246" s="75"/>
      <c r="T246" s="75"/>
    </row>
    <row r="247" spans="1:258" ht="32.25" customHeight="1" thickBot="1" x14ac:dyDescent="0.3">
      <c r="A247" s="272" t="s">
        <v>189</v>
      </c>
      <c r="B247" s="272" t="s">
        <v>190</v>
      </c>
      <c r="C247" s="273"/>
      <c r="D247" s="272"/>
      <c r="E247" s="273"/>
      <c r="F247" s="273"/>
      <c r="G247" s="274"/>
      <c r="H247" s="928" t="s">
        <v>191</v>
      </c>
      <c r="I247" s="1021" t="s">
        <v>49</v>
      </c>
      <c r="J247" s="1022" t="s">
        <v>50</v>
      </c>
      <c r="K247" s="289"/>
      <c r="M247" s="596"/>
      <c r="N247" s="596"/>
      <c r="S247" s="75"/>
      <c r="T247" s="75"/>
    </row>
    <row r="248" spans="1:258" ht="17.149999999999999" customHeight="1" x14ac:dyDescent="0.25">
      <c r="A248" s="65" t="s">
        <v>192</v>
      </c>
      <c r="B248" s="840" t="s">
        <v>193</v>
      </c>
      <c r="C248" s="841" t="s">
        <v>113</v>
      </c>
      <c r="D248" s="842">
        <v>52</v>
      </c>
      <c r="E248" s="843" t="s">
        <v>194</v>
      </c>
      <c r="F248" s="843" t="s">
        <v>28</v>
      </c>
      <c r="G248" s="844" t="s">
        <v>195</v>
      </c>
      <c r="H248" s="1023"/>
      <c r="I248" s="1024"/>
      <c r="J248" s="1025"/>
      <c r="K248" s="289"/>
      <c r="M248" s="596"/>
      <c r="N248" s="596"/>
      <c r="O248" s="556" t="s">
        <v>3</v>
      </c>
      <c r="S248" s="75"/>
      <c r="T248" s="75"/>
    </row>
    <row r="249" spans="1:258" ht="17.149999999999999" customHeight="1" thickBot="1" x14ac:dyDescent="0.3">
      <c r="A249" s="785" t="s">
        <v>198</v>
      </c>
      <c r="B249" s="859" t="s">
        <v>199</v>
      </c>
      <c r="C249" s="860" t="s">
        <v>113</v>
      </c>
      <c r="D249" s="861">
        <v>52</v>
      </c>
      <c r="E249" s="862" t="s">
        <v>194</v>
      </c>
      <c r="F249" s="862" t="s">
        <v>29</v>
      </c>
      <c r="G249" s="863" t="s">
        <v>195</v>
      </c>
      <c r="H249" s="1026"/>
      <c r="I249" s="1027"/>
      <c r="J249" s="1028"/>
      <c r="K249" s="453"/>
      <c r="L249" s="360"/>
      <c r="M249" s="596"/>
      <c r="N249" s="596"/>
      <c r="O249" s="556" t="s">
        <v>3</v>
      </c>
      <c r="S249" s="75"/>
      <c r="T249" s="75"/>
    </row>
    <row r="250" spans="1:258" ht="17.149999999999999" customHeight="1" thickBot="1" x14ac:dyDescent="0.3">
      <c r="A250" s="879" t="s">
        <v>200</v>
      </c>
      <c r="B250" s="864" t="s">
        <v>201</v>
      </c>
      <c r="C250" s="865" t="s">
        <v>113</v>
      </c>
      <c r="D250" s="866">
        <v>52</v>
      </c>
      <c r="E250" s="867" t="s">
        <v>194</v>
      </c>
      <c r="F250" s="867"/>
      <c r="G250" s="868" t="s">
        <v>195</v>
      </c>
      <c r="H250" s="1029" t="str">
        <f>IF(OBS_VO_52.h.a_TOTAL+OBS_VO_52.h.b_TOTAL=0,"",OBS_VO_52.h.a_TOTAL+OBS_VO_52.h.b_TOTAL)</f>
        <v/>
      </c>
      <c r="I250" s="1030" t="str">
        <f>IF(OBS_VO_52.h.a_GP+OBS_VO_52.h.b_TOTAL=0,"",OBS_VO_52.h.a_GP+OBS_VO_52.h.b_TOTAL)</f>
        <v/>
      </c>
      <c r="J250" s="1031" t="str">
        <f>IF(OBS_VO_52.h.a_ENT=0,"",OBS_VO_52.h.a_ENT)</f>
        <v/>
      </c>
      <c r="K250" s="289"/>
      <c r="M250" s="596"/>
      <c r="N250" s="596"/>
      <c r="S250" s="75"/>
      <c r="T250" s="75"/>
    </row>
    <row r="251" spans="1:258" s="352" customFormat="1" ht="17.149999999999999" customHeight="1" x14ac:dyDescent="0.25">
      <c r="A251" s="852" t="s">
        <v>196</v>
      </c>
      <c r="B251" s="827" t="s">
        <v>390</v>
      </c>
      <c r="C251" s="515" t="s">
        <v>113</v>
      </c>
      <c r="D251" s="856">
        <v>52</v>
      </c>
      <c r="E251" s="500" t="s">
        <v>194</v>
      </c>
      <c r="F251" s="500" t="s">
        <v>421</v>
      </c>
      <c r="G251" s="501" t="s">
        <v>195</v>
      </c>
      <c r="H251" s="1032"/>
      <c r="I251" s="1033"/>
      <c r="J251" s="1034"/>
      <c r="K251" s="453"/>
      <c r="L251" s="360"/>
      <c r="M251" s="360"/>
      <c r="N251" s="360"/>
      <c r="O251" s="848"/>
      <c r="P251" s="721"/>
      <c r="Q251" s="351"/>
      <c r="R251" s="351"/>
      <c r="S251" s="360"/>
      <c r="T251" s="360"/>
      <c r="U251" s="351"/>
      <c r="V251" s="351"/>
      <c r="W251" s="351"/>
      <c r="X251" s="351"/>
      <c r="Y251" s="351"/>
      <c r="Z251" s="351"/>
      <c r="AA251" s="351"/>
      <c r="AB251" s="351"/>
      <c r="AC251" s="351"/>
      <c r="AD251" s="351"/>
      <c r="AE251" s="351"/>
      <c r="AF251" s="351"/>
      <c r="AG251" s="351"/>
      <c r="AH251" s="351"/>
      <c r="AI251" s="351"/>
      <c r="AJ251" s="351"/>
      <c r="AK251" s="351"/>
      <c r="AL251" s="351"/>
      <c r="AM251" s="351"/>
      <c r="AN251" s="351"/>
      <c r="AO251" s="351"/>
      <c r="AP251" s="351"/>
      <c r="AQ251" s="351"/>
      <c r="AR251" s="351"/>
      <c r="AS251" s="351"/>
      <c r="AT251" s="351"/>
      <c r="AU251" s="351"/>
      <c r="AV251" s="351"/>
      <c r="AW251" s="351"/>
      <c r="AX251" s="351"/>
      <c r="AY251" s="351"/>
      <c r="AZ251" s="351"/>
      <c r="BA251" s="351"/>
      <c r="BB251" s="351"/>
      <c r="BC251" s="351"/>
      <c r="BD251" s="351"/>
      <c r="BE251" s="351"/>
      <c r="BF251" s="351"/>
      <c r="BG251" s="351"/>
      <c r="BH251" s="351"/>
      <c r="BI251" s="351"/>
      <c r="BJ251" s="351"/>
      <c r="BK251" s="351"/>
      <c r="BL251" s="351"/>
      <c r="BM251" s="351"/>
      <c r="BN251" s="351"/>
      <c r="BO251" s="351"/>
      <c r="BP251" s="351"/>
      <c r="BQ251" s="351"/>
      <c r="BR251" s="351"/>
      <c r="BS251" s="351"/>
      <c r="BT251" s="351"/>
      <c r="BU251" s="351"/>
      <c r="BV251" s="351"/>
      <c r="BW251" s="351"/>
      <c r="BX251" s="351"/>
      <c r="BY251" s="351"/>
      <c r="BZ251" s="351"/>
      <c r="CA251" s="351"/>
      <c r="CB251" s="351"/>
      <c r="CC251" s="351"/>
      <c r="CD251" s="351"/>
      <c r="CE251" s="351"/>
      <c r="CF251" s="351"/>
      <c r="CG251" s="351"/>
      <c r="CH251" s="351"/>
      <c r="CI251" s="351"/>
      <c r="CJ251" s="351"/>
      <c r="CK251" s="351"/>
      <c r="CL251" s="351"/>
      <c r="CM251" s="351"/>
      <c r="CN251" s="351"/>
      <c r="CO251" s="351"/>
      <c r="CP251" s="351"/>
      <c r="CQ251" s="351"/>
      <c r="CR251" s="351"/>
      <c r="CS251" s="351"/>
      <c r="CT251" s="351"/>
      <c r="CU251" s="351"/>
      <c r="CV251" s="351"/>
      <c r="CW251" s="351"/>
      <c r="CX251" s="351"/>
      <c r="CY251" s="351"/>
      <c r="CZ251" s="351"/>
      <c r="DA251" s="351"/>
      <c r="DB251" s="351"/>
      <c r="DC251" s="351"/>
      <c r="DD251" s="351"/>
      <c r="DE251" s="351"/>
      <c r="DF251" s="351"/>
      <c r="DG251" s="351"/>
      <c r="DH251" s="351"/>
      <c r="DI251" s="351"/>
      <c r="DJ251" s="351"/>
      <c r="DK251" s="351"/>
      <c r="DL251" s="351"/>
      <c r="DM251" s="351"/>
      <c r="DN251" s="351"/>
      <c r="DO251" s="351"/>
      <c r="DP251" s="351"/>
      <c r="DQ251" s="351"/>
      <c r="DR251" s="351"/>
      <c r="DS251" s="351"/>
      <c r="DT251" s="351"/>
      <c r="DU251" s="351"/>
      <c r="DV251" s="351"/>
      <c r="DW251" s="351"/>
      <c r="DX251" s="351"/>
      <c r="DY251" s="351"/>
      <c r="DZ251" s="351"/>
      <c r="EA251" s="351"/>
      <c r="EB251" s="351"/>
      <c r="EC251" s="351"/>
      <c r="ED251" s="351"/>
      <c r="EE251" s="351"/>
      <c r="EF251" s="351"/>
      <c r="EG251" s="351"/>
      <c r="EH251" s="351"/>
      <c r="EI251" s="351"/>
      <c r="EJ251" s="351"/>
      <c r="EK251" s="351"/>
      <c r="EL251" s="351"/>
      <c r="EM251" s="351"/>
      <c r="EN251" s="351"/>
      <c r="EO251" s="351"/>
      <c r="EP251" s="351"/>
      <c r="EQ251" s="351"/>
      <c r="ER251" s="351"/>
      <c r="ES251" s="351"/>
      <c r="ET251" s="351"/>
      <c r="EU251" s="351"/>
      <c r="EV251" s="351"/>
      <c r="EW251" s="351"/>
      <c r="EX251" s="351"/>
      <c r="EY251" s="351"/>
      <c r="EZ251" s="351"/>
      <c r="FA251" s="351"/>
      <c r="FB251" s="351"/>
      <c r="FC251" s="351"/>
      <c r="FD251" s="351"/>
      <c r="FE251" s="351"/>
      <c r="FF251" s="351"/>
      <c r="FG251" s="351"/>
      <c r="FH251" s="351"/>
      <c r="FI251" s="351"/>
      <c r="FJ251" s="351"/>
      <c r="FK251" s="351"/>
      <c r="FL251" s="351"/>
      <c r="FM251" s="351"/>
      <c r="FN251" s="351"/>
      <c r="FO251" s="351"/>
      <c r="FP251" s="351"/>
      <c r="FQ251" s="351"/>
      <c r="FR251" s="351"/>
      <c r="FS251" s="351"/>
      <c r="FT251" s="351"/>
      <c r="FU251" s="351"/>
      <c r="FV251" s="351"/>
      <c r="FW251" s="351"/>
      <c r="FX251" s="351"/>
      <c r="FY251" s="351"/>
      <c r="FZ251" s="351"/>
      <c r="GA251" s="351"/>
      <c r="GB251" s="351"/>
      <c r="GC251" s="351"/>
      <c r="GD251" s="351"/>
      <c r="GE251" s="351"/>
      <c r="GF251" s="351"/>
      <c r="GG251" s="351"/>
      <c r="GH251" s="351"/>
      <c r="GI251" s="351"/>
      <c r="GJ251" s="351"/>
      <c r="GK251" s="351"/>
      <c r="GL251" s="351"/>
      <c r="GM251" s="351"/>
      <c r="GN251" s="351"/>
      <c r="GO251" s="351"/>
      <c r="GP251" s="351"/>
      <c r="GQ251" s="351"/>
      <c r="GR251" s="351"/>
      <c r="GS251" s="351"/>
      <c r="GT251" s="351"/>
      <c r="GU251" s="351"/>
      <c r="GV251" s="351"/>
      <c r="GW251" s="351"/>
      <c r="GX251" s="351"/>
      <c r="GY251" s="351"/>
      <c r="GZ251" s="351"/>
      <c r="HA251" s="351"/>
      <c r="HB251" s="351"/>
      <c r="HC251" s="351"/>
      <c r="HD251" s="351"/>
      <c r="HE251" s="351"/>
      <c r="HF251" s="351"/>
      <c r="HG251" s="351"/>
      <c r="HH251" s="351"/>
      <c r="HI251" s="351"/>
      <c r="HJ251" s="351"/>
      <c r="HK251" s="351"/>
      <c r="HL251" s="351"/>
      <c r="HM251" s="351"/>
      <c r="HN251" s="351"/>
      <c r="HO251" s="351"/>
      <c r="HP251" s="351"/>
      <c r="HQ251" s="351"/>
      <c r="HR251" s="351"/>
      <c r="HS251" s="351"/>
      <c r="HT251" s="351"/>
      <c r="HU251" s="351"/>
      <c r="HV251" s="351"/>
      <c r="HW251" s="351"/>
      <c r="HX251" s="351"/>
      <c r="HY251" s="351"/>
      <c r="HZ251" s="351"/>
      <c r="IA251" s="351"/>
      <c r="IB251" s="351"/>
      <c r="IC251" s="351"/>
      <c r="ID251" s="351"/>
      <c r="IE251" s="351"/>
      <c r="IF251" s="351"/>
      <c r="IG251" s="351"/>
      <c r="IH251" s="351"/>
      <c r="II251" s="351"/>
      <c r="IJ251" s="351"/>
      <c r="IK251" s="351"/>
      <c r="IL251" s="351"/>
      <c r="IM251" s="351"/>
      <c r="IN251" s="351"/>
      <c r="IO251" s="351"/>
      <c r="IP251" s="351"/>
      <c r="IQ251" s="351"/>
      <c r="IR251" s="351"/>
      <c r="IS251" s="351"/>
      <c r="IT251" s="351"/>
      <c r="IU251" s="351"/>
      <c r="IV251" s="351"/>
      <c r="IW251" s="351"/>
      <c r="IX251" s="351"/>
    </row>
    <row r="252" spans="1:258" s="352" customFormat="1" ht="17.149999999999999" customHeight="1" x14ac:dyDescent="0.25">
      <c r="A252" s="853" t="s">
        <v>197</v>
      </c>
      <c r="B252" s="845" t="s">
        <v>391</v>
      </c>
      <c r="C252" s="516" t="s">
        <v>113</v>
      </c>
      <c r="D252" s="854">
        <v>52</v>
      </c>
      <c r="E252" s="503" t="s">
        <v>194</v>
      </c>
      <c r="F252" s="503" t="s">
        <v>364</v>
      </c>
      <c r="G252" s="504" t="s">
        <v>195</v>
      </c>
      <c r="H252" s="1032"/>
      <c r="I252" s="1033"/>
      <c r="J252" s="1034"/>
      <c r="K252" s="453"/>
      <c r="L252" s="360"/>
      <c r="M252" s="360"/>
      <c r="N252" s="360"/>
      <c r="O252" s="848"/>
      <c r="P252" s="721"/>
      <c r="Q252" s="351"/>
      <c r="R252" s="351"/>
      <c r="S252" s="360"/>
      <c r="T252" s="360"/>
      <c r="U252" s="351"/>
      <c r="V252" s="351"/>
      <c r="W252" s="351"/>
      <c r="X252" s="351"/>
      <c r="Y252" s="351"/>
      <c r="Z252" s="351"/>
      <c r="AA252" s="351"/>
      <c r="AB252" s="351"/>
      <c r="AC252" s="351"/>
      <c r="AD252" s="351"/>
      <c r="AE252" s="351"/>
      <c r="AF252" s="351"/>
      <c r="AG252" s="351"/>
      <c r="AH252" s="351"/>
      <c r="AI252" s="351"/>
      <c r="AJ252" s="351"/>
      <c r="AK252" s="351"/>
      <c r="AL252" s="351"/>
      <c r="AM252" s="351"/>
      <c r="AN252" s="351"/>
      <c r="AO252" s="351"/>
      <c r="AP252" s="351"/>
      <c r="AQ252" s="351"/>
      <c r="AR252" s="351"/>
      <c r="AS252" s="351"/>
      <c r="AT252" s="351"/>
      <c r="AU252" s="351"/>
      <c r="AV252" s="351"/>
      <c r="AW252" s="351"/>
      <c r="AX252" s="351"/>
      <c r="AY252" s="351"/>
      <c r="AZ252" s="351"/>
      <c r="BA252" s="351"/>
      <c r="BB252" s="351"/>
      <c r="BC252" s="351"/>
      <c r="BD252" s="351"/>
      <c r="BE252" s="351"/>
      <c r="BF252" s="351"/>
      <c r="BG252" s="351"/>
      <c r="BH252" s="351"/>
      <c r="BI252" s="351"/>
      <c r="BJ252" s="351"/>
      <c r="BK252" s="351"/>
      <c r="BL252" s="351"/>
      <c r="BM252" s="351"/>
      <c r="BN252" s="351"/>
      <c r="BO252" s="351"/>
      <c r="BP252" s="351"/>
      <c r="BQ252" s="351"/>
      <c r="BR252" s="351"/>
      <c r="BS252" s="351"/>
      <c r="BT252" s="351"/>
      <c r="BU252" s="351"/>
      <c r="BV252" s="351"/>
      <c r="BW252" s="351"/>
      <c r="BX252" s="351"/>
      <c r="BY252" s="351"/>
      <c r="BZ252" s="351"/>
      <c r="CA252" s="351"/>
      <c r="CB252" s="351"/>
      <c r="CC252" s="351"/>
      <c r="CD252" s="351"/>
      <c r="CE252" s="351"/>
      <c r="CF252" s="351"/>
      <c r="CG252" s="351"/>
      <c r="CH252" s="351"/>
      <c r="CI252" s="351"/>
      <c r="CJ252" s="351"/>
      <c r="CK252" s="351"/>
      <c r="CL252" s="351"/>
      <c r="CM252" s="351"/>
      <c r="CN252" s="351"/>
      <c r="CO252" s="351"/>
      <c r="CP252" s="351"/>
      <c r="CQ252" s="351"/>
      <c r="CR252" s="351"/>
      <c r="CS252" s="351"/>
      <c r="CT252" s="351"/>
      <c r="CU252" s="351"/>
      <c r="CV252" s="351"/>
      <c r="CW252" s="351"/>
      <c r="CX252" s="351"/>
      <c r="CY252" s="351"/>
      <c r="CZ252" s="351"/>
      <c r="DA252" s="351"/>
      <c r="DB252" s="351"/>
      <c r="DC252" s="351"/>
      <c r="DD252" s="351"/>
      <c r="DE252" s="351"/>
      <c r="DF252" s="351"/>
      <c r="DG252" s="351"/>
      <c r="DH252" s="351"/>
      <c r="DI252" s="351"/>
      <c r="DJ252" s="351"/>
      <c r="DK252" s="351"/>
      <c r="DL252" s="351"/>
      <c r="DM252" s="351"/>
      <c r="DN252" s="351"/>
      <c r="DO252" s="351"/>
      <c r="DP252" s="351"/>
      <c r="DQ252" s="351"/>
      <c r="DR252" s="351"/>
      <c r="DS252" s="351"/>
      <c r="DT252" s="351"/>
      <c r="DU252" s="351"/>
      <c r="DV252" s="351"/>
      <c r="DW252" s="351"/>
      <c r="DX252" s="351"/>
      <c r="DY252" s="351"/>
      <c r="DZ252" s="351"/>
      <c r="EA252" s="351"/>
      <c r="EB252" s="351"/>
      <c r="EC252" s="351"/>
      <c r="ED252" s="351"/>
      <c r="EE252" s="351"/>
      <c r="EF252" s="351"/>
      <c r="EG252" s="351"/>
      <c r="EH252" s="351"/>
      <c r="EI252" s="351"/>
      <c r="EJ252" s="351"/>
      <c r="EK252" s="351"/>
      <c r="EL252" s="351"/>
      <c r="EM252" s="351"/>
      <c r="EN252" s="351"/>
      <c r="EO252" s="351"/>
      <c r="EP252" s="351"/>
      <c r="EQ252" s="351"/>
      <c r="ER252" s="351"/>
      <c r="ES252" s="351"/>
      <c r="ET252" s="351"/>
      <c r="EU252" s="351"/>
      <c r="EV252" s="351"/>
      <c r="EW252" s="351"/>
      <c r="EX252" s="351"/>
      <c r="EY252" s="351"/>
      <c r="EZ252" s="351"/>
      <c r="FA252" s="351"/>
      <c r="FB252" s="351"/>
      <c r="FC252" s="351"/>
      <c r="FD252" s="351"/>
      <c r="FE252" s="351"/>
      <c r="FF252" s="351"/>
      <c r="FG252" s="351"/>
      <c r="FH252" s="351"/>
      <c r="FI252" s="351"/>
      <c r="FJ252" s="351"/>
      <c r="FK252" s="351"/>
      <c r="FL252" s="351"/>
      <c r="FM252" s="351"/>
      <c r="FN252" s="351"/>
      <c r="FO252" s="351"/>
      <c r="FP252" s="351"/>
      <c r="FQ252" s="351"/>
      <c r="FR252" s="351"/>
      <c r="FS252" s="351"/>
      <c r="FT252" s="351"/>
      <c r="FU252" s="351"/>
      <c r="FV252" s="351"/>
      <c r="FW252" s="351"/>
      <c r="FX252" s="351"/>
      <c r="FY252" s="351"/>
      <c r="FZ252" s="351"/>
      <c r="GA252" s="351"/>
      <c r="GB252" s="351"/>
      <c r="GC252" s="351"/>
      <c r="GD252" s="351"/>
      <c r="GE252" s="351"/>
      <c r="GF252" s="351"/>
      <c r="GG252" s="351"/>
      <c r="GH252" s="351"/>
      <c r="GI252" s="351"/>
      <c r="GJ252" s="351"/>
      <c r="GK252" s="351"/>
      <c r="GL252" s="351"/>
      <c r="GM252" s="351"/>
      <c r="GN252" s="351"/>
      <c r="GO252" s="351"/>
      <c r="GP252" s="351"/>
      <c r="GQ252" s="351"/>
      <c r="GR252" s="351"/>
      <c r="GS252" s="351"/>
      <c r="GT252" s="351"/>
      <c r="GU252" s="351"/>
      <c r="GV252" s="351"/>
      <c r="GW252" s="351"/>
      <c r="GX252" s="351"/>
      <c r="GY252" s="351"/>
      <c r="GZ252" s="351"/>
      <c r="HA252" s="351"/>
      <c r="HB252" s="351"/>
      <c r="HC252" s="351"/>
      <c r="HD252" s="351"/>
      <c r="HE252" s="351"/>
      <c r="HF252" s="351"/>
      <c r="HG252" s="351"/>
      <c r="HH252" s="351"/>
      <c r="HI252" s="351"/>
      <c r="HJ252" s="351"/>
      <c r="HK252" s="351"/>
      <c r="HL252" s="351"/>
      <c r="HM252" s="351"/>
      <c r="HN252" s="351"/>
      <c r="HO252" s="351"/>
      <c r="HP252" s="351"/>
      <c r="HQ252" s="351"/>
      <c r="HR252" s="351"/>
      <c r="HS252" s="351"/>
      <c r="HT252" s="351"/>
      <c r="HU252" s="351"/>
      <c r="HV252" s="351"/>
      <c r="HW252" s="351"/>
      <c r="HX252" s="351"/>
      <c r="HY252" s="351"/>
      <c r="HZ252" s="351"/>
      <c r="IA252" s="351"/>
      <c r="IB252" s="351"/>
      <c r="IC252" s="351"/>
      <c r="ID252" s="351"/>
      <c r="IE252" s="351"/>
      <c r="IF252" s="351"/>
      <c r="IG252" s="351"/>
      <c r="IH252" s="351"/>
      <c r="II252" s="351"/>
      <c r="IJ252" s="351"/>
      <c r="IK252" s="351"/>
      <c r="IL252" s="351"/>
      <c r="IM252" s="351"/>
      <c r="IN252" s="351"/>
      <c r="IO252" s="351"/>
      <c r="IP252" s="351"/>
      <c r="IQ252" s="351"/>
      <c r="IR252" s="351"/>
      <c r="IS252" s="351"/>
      <c r="IT252" s="351"/>
      <c r="IU252" s="351"/>
      <c r="IV252" s="351"/>
      <c r="IW252" s="351"/>
      <c r="IX252" s="351"/>
    </row>
    <row r="253" spans="1:258" s="352" customFormat="1" ht="17.149999999999999" customHeight="1" thickBot="1" x14ac:dyDescent="0.3">
      <c r="A253" s="852" t="s">
        <v>309</v>
      </c>
      <c r="B253" s="855" t="s">
        <v>392</v>
      </c>
      <c r="C253" s="515" t="s">
        <v>113</v>
      </c>
      <c r="D253" s="856">
        <v>52</v>
      </c>
      <c r="E253" s="500" t="s">
        <v>194</v>
      </c>
      <c r="F253" s="500" t="s">
        <v>422</v>
      </c>
      <c r="G253" s="501" t="s">
        <v>195</v>
      </c>
      <c r="H253" s="1035"/>
      <c r="I253" s="1036"/>
      <c r="J253" s="1037"/>
      <c r="K253" s="453"/>
      <c r="L253" s="360"/>
      <c r="M253" s="360"/>
      <c r="N253" s="360"/>
      <c r="O253" s="848"/>
      <c r="P253" s="721"/>
      <c r="Q253" s="351"/>
      <c r="R253" s="351"/>
      <c r="S253" s="360"/>
      <c r="T253" s="360"/>
      <c r="U253" s="351"/>
      <c r="V253" s="351"/>
      <c r="W253" s="351"/>
      <c r="X253" s="351"/>
      <c r="Y253" s="351"/>
      <c r="Z253" s="351"/>
      <c r="AA253" s="351"/>
      <c r="AB253" s="351"/>
      <c r="AC253" s="351"/>
      <c r="AD253" s="351"/>
      <c r="AE253" s="351"/>
      <c r="AF253" s="351"/>
      <c r="AG253" s="351"/>
      <c r="AH253" s="351"/>
      <c r="AI253" s="351"/>
      <c r="AJ253" s="351"/>
      <c r="AK253" s="351"/>
      <c r="AL253" s="351"/>
      <c r="AM253" s="351"/>
      <c r="AN253" s="351"/>
      <c r="AO253" s="351"/>
      <c r="AP253" s="351"/>
      <c r="AQ253" s="351"/>
      <c r="AR253" s="351"/>
      <c r="AS253" s="351"/>
      <c r="AT253" s="351"/>
      <c r="AU253" s="351"/>
      <c r="AV253" s="351"/>
      <c r="AW253" s="351"/>
      <c r="AX253" s="351"/>
      <c r="AY253" s="351"/>
      <c r="AZ253" s="351"/>
      <c r="BA253" s="351"/>
      <c r="BB253" s="351"/>
      <c r="BC253" s="351"/>
      <c r="BD253" s="351"/>
      <c r="BE253" s="351"/>
      <c r="BF253" s="351"/>
      <c r="BG253" s="351"/>
      <c r="BH253" s="351"/>
      <c r="BI253" s="351"/>
      <c r="BJ253" s="351"/>
      <c r="BK253" s="351"/>
      <c r="BL253" s="351"/>
      <c r="BM253" s="351"/>
      <c r="BN253" s="351"/>
      <c r="BO253" s="351"/>
      <c r="BP253" s="351"/>
      <c r="BQ253" s="351"/>
      <c r="BR253" s="351"/>
      <c r="BS253" s="351"/>
      <c r="BT253" s="351"/>
      <c r="BU253" s="351"/>
      <c r="BV253" s="351"/>
      <c r="BW253" s="351"/>
      <c r="BX253" s="351"/>
      <c r="BY253" s="351"/>
      <c r="BZ253" s="351"/>
      <c r="CA253" s="351"/>
      <c r="CB253" s="351"/>
      <c r="CC253" s="351"/>
      <c r="CD253" s="351"/>
      <c r="CE253" s="351"/>
      <c r="CF253" s="351"/>
      <c r="CG253" s="351"/>
      <c r="CH253" s="351"/>
      <c r="CI253" s="351"/>
      <c r="CJ253" s="351"/>
      <c r="CK253" s="351"/>
      <c r="CL253" s="351"/>
      <c r="CM253" s="351"/>
      <c r="CN253" s="351"/>
      <c r="CO253" s="351"/>
      <c r="CP253" s="351"/>
      <c r="CQ253" s="351"/>
      <c r="CR253" s="351"/>
      <c r="CS253" s="351"/>
      <c r="CT253" s="351"/>
      <c r="CU253" s="351"/>
      <c r="CV253" s="351"/>
      <c r="CW253" s="351"/>
      <c r="CX253" s="351"/>
      <c r="CY253" s="351"/>
      <c r="CZ253" s="351"/>
      <c r="DA253" s="351"/>
      <c r="DB253" s="351"/>
      <c r="DC253" s="351"/>
      <c r="DD253" s="351"/>
      <c r="DE253" s="351"/>
      <c r="DF253" s="351"/>
      <c r="DG253" s="351"/>
      <c r="DH253" s="351"/>
      <c r="DI253" s="351"/>
      <c r="DJ253" s="351"/>
      <c r="DK253" s="351"/>
      <c r="DL253" s="351"/>
      <c r="DM253" s="351"/>
      <c r="DN253" s="351"/>
      <c r="DO253" s="351"/>
      <c r="DP253" s="351"/>
      <c r="DQ253" s="351"/>
      <c r="DR253" s="351"/>
      <c r="DS253" s="351"/>
      <c r="DT253" s="351"/>
      <c r="DU253" s="351"/>
      <c r="DV253" s="351"/>
      <c r="DW253" s="351"/>
      <c r="DX253" s="351"/>
      <c r="DY253" s="351"/>
      <c r="DZ253" s="351"/>
      <c r="EA253" s="351"/>
      <c r="EB253" s="351"/>
      <c r="EC253" s="351"/>
      <c r="ED253" s="351"/>
      <c r="EE253" s="351"/>
      <c r="EF253" s="351"/>
      <c r="EG253" s="351"/>
      <c r="EH253" s="351"/>
      <c r="EI253" s="351"/>
      <c r="EJ253" s="351"/>
      <c r="EK253" s="351"/>
      <c r="EL253" s="351"/>
      <c r="EM253" s="351"/>
      <c r="EN253" s="351"/>
      <c r="EO253" s="351"/>
      <c r="EP253" s="351"/>
      <c r="EQ253" s="351"/>
      <c r="ER253" s="351"/>
      <c r="ES253" s="351"/>
      <c r="ET253" s="351"/>
      <c r="EU253" s="351"/>
      <c r="EV253" s="351"/>
      <c r="EW253" s="351"/>
      <c r="EX253" s="351"/>
      <c r="EY253" s="351"/>
      <c r="EZ253" s="351"/>
      <c r="FA253" s="351"/>
      <c r="FB253" s="351"/>
      <c r="FC253" s="351"/>
      <c r="FD253" s="351"/>
      <c r="FE253" s="351"/>
      <c r="FF253" s="351"/>
      <c r="FG253" s="351"/>
      <c r="FH253" s="351"/>
      <c r="FI253" s="351"/>
      <c r="FJ253" s="351"/>
      <c r="FK253" s="351"/>
      <c r="FL253" s="351"/>
      <c r="FM253" s="351"/>
      <c r="FN253" s="351"/>
      <c r="FO253" s="351"/>
      <c r="FP253" s="351"/>
      <c r="FQ253" s="351"/>
      <c r="FR253" s="351"/>
      <c r="FS253" s="351"/>
      <c r="FT253" s="351"/>
      <c r="FU253" s="351"/>
      <c r="FV253" s="351"/>
      <c r="FW253" s="351"/>
      <c r="FX253" s="351"/>
      <c r="FY253" s="351"/>
      <c r="FZ253" s="351"/>
      <c r="GA253" s="351"/>
      <c r="GB253" s="351"/>
      <c r="GC253" s="351"/>
      <c r="GD253" s="351"/>
      <c r="GE253" s="351"/>
      <c r="GF253" s="351"/>
      <c r="GG253" s="351"/>
      <c r="GH253" s="351"/>
      <c r="GI253" s="351"/>
      <c r="GJ253" s="351"/>
      <c r="GK253" s="351"/>
      <c r="GL253" s="351"/>
      <c r="GM253" s="351"/>
      <c r="GN253" s="351"/>
      <c r="GO253" s="351"/>
      <c r="GP253" s="351"/>
      <c r="GQ253" s="351"/>
      <c r="GR253" s="351"/>
      <c r="GS253" s="351"/>
      <c r="GT253" s="351"/>
      <c r="GU253" s="351"/>
      <c r="GV253" s="351"/>
      <c r="GW253" s="351"/>
      <c r="GX253" s="351"/>
      <c r="GY253" s="351"/>
      <c r="GZ253" s="351"/>
      <c r="HA253" s="351"/>
      <c r="HB253" s="351"/>
      <c r="HC253" s="351"/>
      <c r="HD253" s="351"/>
      <c r="HE253" s="351"/>
      <c r="HF253" s="351"/>
      <c r="HG253" s="351"/>
      <c r="HH253" s="351"/>
      <c r="HI253" s="351"/>
      <c r="HJ253" s="351"/>
      <c r="HK253" s="351"/>
      <c r="HL253" s="351"/>
      <c r="HM253" s="351"/>
      <c r="HN253" s="351"/>
      <c r="HO253" s="351"/>
      <c r="HP253" s="351"/>
      <c r="HQ253" s="351"/>
      <c r="HR253" s="351"/>
      <c r="HS253" s="351"/>
      <c r="HT253" s="351"/>
      <c r="HU253" s="351"/>
      <c r="HV253" s="351"/>
      <c r="HW253" s="351"/>
      <c r="HX253" s="351"/>
      <c r="HY253" s="351"/>
      <c r="HZ253" s="351"/>
      <c r="IA253" s="351"/>
      <c r="IB253" s="351"/>
      <c r="IC253" s="351"/>
      <c r="ID253" s="351"/>
      <c r="IE253" s="351"/>
      <c r="IF253" s="351"/>
      <c r="IG253" s="351"/>
      <c r="IH253" s="351"/>
      <c r="II253" s="351"/>
      <c r="IJ253" s="351"/>
      <c r="IK253" s="351"/>
      <c r="IL253" s="351"/>
      <c r="IM253" s="351"/>
      <c r="IN253" s="351"/>
      <c r="IO253" s="351"/>
      <c r="IP253" s="351"/>
      <c r="IQ253" s="351"/>
      <c r="IR253" s="351"/>
      <c r="IS253" s="351"/>
      <c r="IT253" s="351"/>
      <c r="IU253" s="351"/>
      <c r="IV253" s="351"/>
      <c r="IW253" s="351"/>
      <c r="IX253" s="351"/>
    </row>
    <row r="254" spans="1:258" ht="17.149999999999999" customHeight="1" thickBot="1" x14ac:dyDescent="0.3">
      <c r="A254" s="290" t="s">
        <v>202</v>
      </c>
      <c r="B254" s="760" t="s">
        <v>203</v>
      </c>
      <c r="C254" s="756" t="s">
        <v>113</v>
      </c>
      <c r="D254" s="757">
        <v>52</v>
      </c>
      <c r="E254" s="758" t="s">
        <v>194</v>
      </c>
      <c r="F254" s="758" t="s">
        <v>204</v>
      </c>
      <c r="G254" s="759" t="s">
        <v>195</v>
      </c>
      <c r="H254" s="1038"/>
      <c r="I254" s="1039"/>
      <c r="J254" s="1040"/>
      <c r="K254" s="289"/>
      <c r="M254" s="596"/>
      <c r="N254" s="596"/>
      <c r="S254" s="75"/>
      <c r="T254" s="75"/>
    </row>
    <row r="255" spans="1:258" s="32" customFormat="1" ht="17.149999999999999" customHeight="1" x14ac:dyDescent="0.25">
      <c r="A255" s="291" t="s">
        <v>205</v>
      </c>
      <c r="B255" s="1082" t="s">
        <v>206</v>
      </c>
      <c r="C255" s="75"/>
      <c r="D255" s="91"/>
      <c r="E255" s="75"/>
      <c r="F255" s="75"/>
      <c r="G255" s="75"/>
      <c r="H255" s="901"/>
      <c r="I255" s="901"/>
      <c r="J255" s="901"/>
      <c r="K255" s="232"/>
      <c r="L255" s="75"/>
      <c r="M255" s="596"/>
      <c r="N255" s="596"/>
      <c r="O255" s="543"/>
      <c r="P255" s="577"/>
      <c r="Q255" s="345"/>
      <c r="R255" s="2"/>
    </row>
    <row r="256" spans="1:258" s="404" customFormat="1" ht="17.149999999999999" customHeight="1" x14ac:dyDescent="0.25">
      <c r="A256" s="454"/>
      <c r="B256" s="454"/>
      <c r="C256" s="360"/>
      <c r="D256" s="351"/>
      <c r="E256" s="360"/>
      <c r="F256" s="360"/>
      <c r="G256" s="360"/>
      <c r="H256" s="971"/>
      <c r="I256" s="971"/>
      <c r="J256" s="971"/>
      <c r="K256" s="394"/>
      <c r="L256" s="360"/>
      <c r="M256" s="596"/>
      <c r="N256" s="596"/>
      <c r="O256" s="554"/>
      <c r="P256" s="578"/>
      <c r="Q256" s="403"/>
      <c r="R256" s="389"/>
    </row>
    <row r="257" spans="1:258" s="32" customFormat="1" ht="17.149999999999999" customHeight="1" thickBot="1" x14ac:dyDescent="0.3">
      <c r="A257" s="75"/>
      <c r="B257" s="75"/>
      <c r="C257" s="75"/>
      <c r="D257" s="91"/>
      <c r="E257" s="75"/>
      <c r="F257" s="75"/>
      <c r="G257" s="75"/>
      <c r="H257" s="901"/>
      <c r="I257" s="901"/>
      <c r="J257" s="901"/>
      <c r="K257" s="232"/>
      <c r="L257" s="75"/>
      <c r="M257" s="596"/>
      <c r="N257" s="596"/>
      <c r="O257" s="543"/>
      <c r="P257" s="577"/>
      <c r="Q257" s="345"/>
      <c r="R257" s="2"/>
    </row>
    <row r="258" spans="1:258" s="91" customFormat="1" ht="20.149999999999999" customHeight="1" thickBot="1" x14ac:dyDescent="0.3">
      <c r="A258" s="717" t="s">
        <v>408</v>
      </c>
      <c r="B258" s="717" t="s">
        <v>409</v>
      </c>
      <c r="C258" s="43"/>
      <c r="D258" s="292"/>
      <c r="E258" s="293"/>
      <c r="F258" s="293"/>
      <c r="G258" s="293"/>
      <c r="H258" s="294"/>
      <c r="I258" s="294"/>
      <c r="J258" s="294"/>
      <c r="K258" s="294"/>
      <c r="L258" s="585"/>
      <c r="M258" s="603"/>
      <c r="N258" s="603"/>
      <c r="O258" s="543"/>
      <c r="P258" s="544"/>
      <c r="Q258" s="345"/>
      <c r="R258" s="2"/>
    </row>
    <row r="259" spans="1:258" ht="17.149999999999999" customHeight="1" x14ac:dyDescent="0.25">
      <c r="A259" s="2" t="s">
        <v>207</v>
      </c>
      <c r="B259" s="2" t="s">
        <v>208</v>
      </c>
      <c r="D259" s="48"/>
      <c r="E259" s="49"/>
      <c r="F259" s="49"/>
      <c r="G259" s="49"/>
      <c r="H259" s="1041"/>
      <c r="I259" s="1041"/>
      <c r="J259" s="1041"/>
      <c r="K259" s="37"/>
      <c r="L259" s="223"/>
      <c r="M259" s="607"/>
      <c r="N259" s="607"/>
      <c r="P259" s="579"/>
    </row>
    <row r="260" spans="1:258" ht="17.149999999999999" customHeight="1" thickBot="1" x14ac:dyDescent="0.3">
      <c r="A260" s="48"/>
      <c r="B260" s="48"/>
      <c r="C260" s="49"/>
      <c r="G260" s="90"/>
      <c r="H260" s="1113"/>
      <c r="I260" s="1114"/>
      <c r="J260" s="1115"/>
      <c r="K260" s="37"/>
      <c r="L260" s="540"/>
      <c r="M260" s="613"/>
      <c r="N260" s="613"/>
      <c r="O260" s="580"/>
      <c r="P260" s="579"/>
    </row>
    <row r="261" spans="1:258" ht="23.15" customHeight="1" thickBot="1" x14ac:dyDescent="0.3">
      <c r="A261" s="272" t="s">
        <v>209</v>
      </c>
      <c r="B261" s="1105" t="s">
        <v>492</v>
      </c>
      <c r="C261" s="273"/>
      <c r="D261" s="272"/>
      <c r="E261" s="273"/>
      <c r="F261" s="273"/>
      <c r="G261" s="274"/>
      <c r="H261" s="640" t="s">
        <v>75</v>
      </c>
      <c r="I261" s="640" t="s">
        <v>49</v>
      </c>
      <c r="J261" s="640" t="s">
        <v>50</v>
      </c>
      <c r="K261" s="78"/>
      <c r="L261" s="540"/>
      <c r="M261" s="613"/>
      <c r="N261" s="613"/>
      <c r="O261" s="580"/>
      <c r="P261" s="579"/>
    </row>
    <row r="262" spans="1:258" ht="17.25" customHeight="1" x14ac:dyDescent="0.25">
      <c r="A262" s="296" t="s">
        <v>210</v>
      </c>
      <c r="B262" s="296" t="s">
        <v>211</v>
      </c>
      <c r="C262" s="279" t="s">
        <v>118</v>
      </c>
      <c r="D262" s="177">
        <v>3152</v>
      </c>
      <c r="E262" s="68" t="s">
        <v>28</v>
      </c>
      <c r="F262" s="67">
        <v>1</v>
      </c>
      <c r="G262" s="151" t="s">
        <v>26</v>
      </c>
      <c r="H262" s="988"/>
      <c r="I262" s="1042"/>
      <c r="J262" s="938"/>
      <c r="K262" s="70"/>
      <c r="L262" s="540"/>
      <c r="M262" s="613"/>
      <c r="N262" s="613"/>
      <c r="O262" s="556"/>
      <c r="P262" s="579"/>
      <c r="T262" s="450"/>
    </row>
    <row r="263" spans="1:258" ht="17.149999999999999" customHeight="1" x14ac:dyDescent="0.25">
      <c r="A263" s="297" t="s">
        <v>212</v>
      </c>
      <c r="B263" s="297" t="s">
        <v>213</v>
      </c>
      <c r="C263" s="298" t="s">
        <v>118</v>
      </c>
      <c r="D263" s="181">
        <v>3152</v>
      </c>
      <c r="E263" s="147" t="s">
        <v>28</v>
      </c>
      <c r="F263" s="182">
        <v>2</v>
      </c>
      <c r="G263" s="208" t="s">
        <v>26</v>
      </c>
      <c r="H263" s="939"/>
      <c r="I263" s="941"/>
      <c r="J263" s="939"/>
      <c r="K263" s="70"/>
      <c r="L263" s="540"/>
      <c r="M263" s="613"/>
      <c r="N263" s="613"/>
      <c r="O263" s="580"/>
      <c r="P263" s="579"/>
    </row>
    <row r="264" spans="1:258" ht="17.149999999999999" customHeight="1" x14ac:dyDescent="0.25">
      <c r="A264" s="299" t="s">
        <v>214</v>
      </c>
      <c r="B264" s="893" t="s">
        <v>461</v>
      </c>
      <c r="C264" s="298" t="s">
        <v>118</v>
      </c>
      <c r="D264" s="857">
        <v>3152</v>
      </c>
      <c r="E264" s="123" t="s">
        <v>28</v>
      </c>
      <c r="F264" s="182">
        <v>45</v>
      </c>
      <c r="G264" s="208" t="s">
        <v>26</v>
      </c>
      <c r="H264" s="943"/>
      <c r="I264" s="943"/>
      <c r="J264" s="943"/>
      <c r="K264" s="70"/>
      <c r="L264" s="540"/>
      <c r="M264" s="613"/>
      <c r="N264" s="613"/>
      <c r="O264" s="580"/>
      <c r="P264" s="581"/>
    </row>
    <row r="265" spans="1:258" ht="17.149999999999999" customHeight="1" x14ac:dyDescent="0.25">
      <c r="A265" s="299" t="s">
        <v>215</v>
      </c>
      <c r="B265" s="299" t="s">
        <v>216</v>
      </c>
      <c r="C265" s="281" t="s">
        <v>118</v>
      </c>
      <c r="D265" s="233">
        <v>3152</v>
      </c>
      <c r="E265" s="84" t="s">
        <v>29</v>
      </c>
      <c r="F265" s="84"/>
      <c r="G265" s="138" t="s">
        <v>26</v>
      </c>
      <c r="H265" s="940"/>
      <c r="I265" s="1043"/>
      <c r="J265" s="1044"/>
      <c r="K265" s="70"/>
      <c r="L265" s="540"/>
      <c r="M265" s="613"/>
      <c r="N265" s="613"/>
      <c r="P265" s="579"/>
    </row>
    <row r="266" spans="1:258" ht="17.149999999999999" customHeight="1" thickBot="1" x14ac:dyDescent="0.3">
      <c r="A266" s="300" t="s">
        <v>217</v>
      </c>
      <c r="B266" s="300" t="s">
        <v>218</v>
      </c>
      <c r="C266" s="282" t="s">
        <v>118</v>
      </c>
      <c r="D266" s="235">
        <v>3152</v>
      </c>
      <c r="E266" s="73" t="s">
        <v>29</v>
      </c>
      <c r="F266" s="72">
        <v>2</v>
      </c>
      <c r="G266" s="236" t="s">
        <v>26</v>
      </c>
      <c r="H266" s="950"/>
      <c r="I266" s="1045"/>
      <c r="J266" s="1046"/>
      <c r="K266" s="70"/>
      <c r="L266" s="540"/>
      <c r="M266" s="613"/>
      <c r="N266" s="613"/>
      <c r="P266" s="579"/>
    </row>
    <row r="267" spans="1:258" ht="17.149999999999999" customHeight="1" thickBot="1" x14ac:dyDescent="0.3">
      <c r="A267" s="372" t="s">
        <v>298</v>
      </c>
      <c r="B267" s="372" t="s">
        <v>460</v>
      </c>
      <c r="C267" s="203" t="s">
        <v>118</v>
      </c>
      <c r="D267" s="210">
        <v>3152</v>
      </c>
      <c r="E267" s="198"/>
      <c r="F267" s="198"/>
      <c r="G267" s="143" t="s">
        <v>26</v>
      </c>
      <c r="H267" s="955" t="str">
        <f>IF(OBS_CA_3152.a.45_TOTAL+OBS_CA_3152.a.1_TOTAL+OBS_CA_3152.a.2_TOTAL+OBS_CA_3152.b_TOTAL=0,"",OBS_CA_3152.a.45_TOTAL+OBS_CA_3152.a.1_TOTAL+OBS_CA_3152.a.2_TOTAL+OBS_CA_3152.b_TOTAL)</f>
        <v/>
      </c>
      <c r="I267" s="955" t="str">
        <f>IF(OBS_CA_3152.a1_GP+OBS_CA_3152.a.2_GP+OBS_CA_3152.a.45_GP+OBS_CA_3152.b_TOTAL=0,"",OBS_CA_3152.a1_GP+OBS_CA_3152.a.2_GP+OBS_CA_3152.a.45_GP+OBS_CA_3152.b_TOTAL)</f>
        <v/>
      </c>
      <c r="J267" s="957" t="str">
        <f>IF(OBS_CA_3152.a.1_ENT+OBS_CA_3152.a.2_ENT+OBS_CA_3152.a.45_ENT=0,"",OBS_CA_3152.a.1_ENT+OBS_CA_3152.a.2_ENT+OBS_CA_3152.a.45_ENT)</f>
        <v/>
      </c>
      <c r="K267" s="232" t="s">
        <v>3</v>
      </c>
      <c r="L267" s="540"/>
      <c r="M267" s="613"/>
      <c r="N267" s="613"/>
      <c r="P267" s="579"/>
    </row>
    <row r="268" spans="1:258" ht="17.25" customHeight="1" thickBot="1" x14ac:dyDescent="0.3">
      <c r="A268" s="301" t="s">
        <v>219</v>
      </c>
      <c r="B268" s="301" t="s">
        <v>220</v>
      </c>
      <c r="C268" s="234" t="s">
        <v>118</v>
      </c>
      <c r="D268" s="302">
        <v>31</v>
      </c>
      <c r="E268" s="72">
        <v>3</v>
      </c>
      <c r="F268" s="303"/>
      <c r="G268" s="236" t="s">
        <v>26</v>
      </c>
      <c r="H268" s="1047"/>
      <c r="I268" s="1048"/>
      <c r="J268" s="1049"/>
      <c r="L268" s="540"/>
      <c r="M268" s="613"/>
      <c r="N268" s="613"/>
      <c r="P268" s="579"/>
    </row>
    <row r="269" spans="1:258" ht="17.149999999999999" customHeight="1" x14ac:dyDescent="0.25">
      <c r="A269" s="396" t="s">
        <v>262</v>
      </c>
      <c r="B269" s="1080" t="s">
        <v>462</v>
      </c>
      <c r="C269" s="90"/>
      <c r="D269" s="284"/>
      <c r="E269" s="283"/>
      <c r="G269" s="90"/>
      <c r="L269" s="540"/>
      <c r="M269" s="613"/>
      <c r="N269" s="613"/>
      <c r="P269" s="579"/>
    </row>
    <row r="270" spans="1:258" s="352" customFormat="1" ht="17.149999999999999" customHeight="1" x14ac:dyDescent="0.25">
      <c r="A270" s="396"/>
      <c r="B270" s="455"/>
      <c r="C270" s="392"/>
      <c r="D270" s="456"/>
      <c r="E270" s="457"/>
      <c r="F270" s="392"/>
      <c r="G270" s="392"/>
      <c r="H270" s="971"/>
      <c r="I270" s="971"/>
      <c r="J270" s="971"/>
      <c r="K270" s="394"/>
      <c r="L270" s="540"/>
      <c r="M270" s="613"/>
      <c r="N270" s="613"/>
      <c r="O270" s="554"/>
      <c r="P270" s="582"/>
      <c r="Q270" s="350"/>
      <c r="R270" s="351"/>
      <c r="S270" s="351"/>
      <c r="T270" s="351"/>
      <c r="U270" s="351"/>
      <c r="V270" s="351"/>
      <c r="W270" s="351"/>
      <c r="X270" s="351"/>
      <c r="Y270" s="351"/>
      <c r="Z270" s="351"/>
      <c r="AA270" s="351"/>
      <c r="AB270" s="351"/>
      <c r="AC270" s="351"/>
      <c r="AD270" s="351"/>
      <c r="AE270" s="351"/>
      <c r="AF270" s="351"/>
      <c r="AG270" s="351"/>
      <c r="AH270" s="351"/>
      <c r="AI270" s="351"/>
      <c r="AJ270" s="351"/>
      <c r="AK270" s="351"/>
      <c r="AL270" s="351"/>
      <c r="AM270" s="351"/>
      <c r="AN270" s="351"/>
      <c r="AO270" s="351"/>
      <c r="AP270" s="351"/>
      <c r="AQ270" s="351"/>
      <c r="AR270" s="351"/>
      <c r="AS270" s="351"/>
      <c r="AT270" s="351"/>
      <c r="AU270" s="351"/>
      <c r="AV270" s="351"/>
      <c r="AW270" s="351"/>
      <c r="AX270" s="351"/>
      <c r="AY270" s="351"/>
      <c r="AZ270" s="351"/>
      <c r="BA270" s="351"/>
      <c r="BB270" s="351"/>
      <c r="BC270" s="351"/>
      <c r="BD270" s="351"/>
      <c r="BE270" s="351"/>
      <c r="BF270" s="351"/>
      <c r="BG270" s="351"/>
      <c r="BH270" s="351"/>
      <c r="BI270" s="351"/>
      <c r="BJ270" s="351"/>
      <c r="BK270" s="351"/>
      <c r="BL270" s="351"/>
      <c r="BM270" s="351"/>
      <c r="BN270" s="351"/>
      <c r="BO270" s="351"/>
      <c r="BP270" s="351"/>
      <c r="BQ270" s="351"/>
      <c r="BR270" s="351"/>
      <c r="BS270" s="351"/>
      <c r="BT270" s="351"/>
      <c r="BU270" s="351"/>
      <c r="BV270" s="351"/>
      <c r="BW270" s="351"/>
      <c r="BX270" s="351"/>
      <c r="BY270" s="351"/>
      <c r="BZ270" s="351"/>
      <c r="CA270" s="351"/>
      <c r="CB270" s="351"/>
      <c r="CC270" s="351"/>
      <c r="CD270" s="351"/>
      <c r="CE270" s="351"/>
      <c r="CF270" s="351"/>
      <c r="CG270" s="351"/>
      <c r="CH270" s="351"/>
      <c r="CI270" s="351"/>
      <c r="CJ270" s="351"/>
      <c r="CK270" s="351"/>
      <c r="CL270" s="351"/>
      <c r="CM270" s="351"/>
      <c r="CN270" s="351"/>
      <c r="CO270" s="351"/>
      <c r="CP270" s="351"/>
      <c r="CQ270" s="351"/>
      <c r="CR270" s="351"/>
      <c r="CS270" s="351"/>
      <c r="CT270" s="351"/>
      <c r="CU270" s="351"/>
      <c r="CV270" s="351"/>
      <c r="CW270" s="351"/>
      <c r="CX270" s="351"/>
      <c r="CY270" s="351"/>
      <c r="CZ270" s="351"/>
      <c r="DA270" s="351"/>
      <c r="DB270" s="351"/>
      <c r="DC270" s="351"/>
      <c r="DD270" s="351"/>
      <c r="DE270" s="351"/>
      <c r="DF270" s="351"/>
      <c r="DG270" s="351"/>
      <c r="DH270" s="351"/>
      <c r="DI270" s="351"/>
      <c r="DJ270" s="351"/>
      <c r="DK270" s="351"/>
      <c r="DL270" s="351"/>
      <c r="DM270" s="351"/>
      <c r="DN270" s="351"/>
      <c r="DO270" s="351"/>
      <c r="DP270" s="351"/>
      <c r="DQ270" s="351"/>
      <c r="DR270" s="351"/>
      <c r="DS270" s="351"/>
      <c r="DT270" s="351"/>
      <c r="DU270" s="351"/>
      <c r="DV270" s="351"/>
      <c r="DW270" s="351"/>
      <c r="DX270" s="351"/>
      <c r="DY270" s="351"/>
      <c r="DZ270" s="351"/>
      <c r="EA270" s="351"/>
      <c r="EB270" s="351"/>
      <c r="EC270" s="351"/>
      <c r="ED270" s="351"/>
      <c r="EE270" s="351"/>
      <c r="EF270" s="351"/>
      <c r="EG270" s="351"/>
      <c r="EH270" s="351"/>
      <c r="EI270" s="351"/>
      <c r="EJ270" s="351"/>
      <c r="EK270" s="351"/>
      <c r="EL270" s="351"/>
      <c r="EM270" s="351"/>
      <c r="EN270" s="351"/>
      <c r="EO270" s="351"/>
      <c r="EP270" s="351"/>
      <c r="EQ270" s="351"/>
      <c r="ER270" s="351"/>
      <c r="ES270" s="351"/>
      <c r="ET270" s="351"/>
      <c r="EU270" s="351"/>
      <c r="EV270" s="351"/>
      <c r="EW270" s="351"/>
      <c r="EX270" s="351"/>
      <c r="EY270" s="351"/>
      <c r="EZ270" s="351"/>
      <c r="FA270" s="351"/>
      <c r="FB270" s="351"/>
      <c r="FC270" s="351"/>
      <c r="FD270" s="351"/>
      <c r="FE270" s="351"/>
      <c r="FF270" s="351"/>
      <c r="FG270" s="351"/>
      <c r="FH270" s="351"/>
      <c r="FI270" s="351"/>
      <c r="FJ270" s="351"/>
      <c r="FK270" s="351"/>
      <c r="FL270" s="351"/>
      <c r="FM270" s="351"/>
      <c r="FN270" s="351"/>
      <c r="FO270" s="351"/>
      <c r="FP270" s="351"/>
      <c r="FQ270" s="351"/>
      <c r="FR270" s="351"/>
      <c r="FS270" s="351"/>
      <c r="FT270" s="351"/>
      <c r="FU270" s="351"/>
      <c r="FV270" s="351"/>
      <c r="FW270" s="351"/>
      <c r="FX270" s="351"/>
      <c r="FY270" s="351"/>
      <c r="FZ270" s="351"/>
      <c r="GA270" s="351"/>
      <c r="GB270" s="351"/>
      <c r="GC270" s="351"/>
      <c r="GD270" s="351"/>
      <c r="GE270" s="351"/>
      <c r="GF270" s="351"/>
      <c r="GG270" s="351"/>
      <c r="GH270" s="351"/>
      <c r="GI270" s="351"/>
      <c r="GJ270" s="351"/>
      <c r="GK270" s="351"/>
      <c r="GL270" s="351"/>
      <c r="GM270" s="351"/>
      <c r="GN270" s="351"/>
      <c r="GO270" s="351"/>
      <c r="GP270" s="351"/>
      <c r="GQ270" s="351"/>
      <c r="GR270" s="351"/>
      <c r="GS270" s="351"/>
      <c r="GT270" s="351"/>
      <c r="GU270" s="351"/>
      <c r="GV270" s="351"/>
      <c r="GW270" s="351"/>
      <c r="GX270" s="351"/>
      <c r="GY270" s="351"/>
      <c r="GZ270" s="351"/>
      <c r="HA270" s="351"/>
      <c r="HB270" s="351"/>
      <c r="HC270" s="351"/>
      <c r="HD270" s="351"/>
      <c r="HE270" s="351"/>
      <c r="HF270" s="351"/>
      <c r="HG270" s="351"/>
      <c r="HH270" s="351"/>
      <c r="HI270" s="351"/>
      <c r="HJ270" s="351"/>
      <c r="HK270" s="351"/>
      <c r="HL270" s="351"/>
      <c r="HM270" s="351"/>
      <c r="HN270" s="351"/>
      <c r="HO270" s="351"/>
      <c r="HP270" s="351"/>
      <c r="HQ270" s="351"/>
      <c r="HR270" s="351"/>
      <c r="HS270" s="351"/>
      <c r="HT270" s="351"/>
      <c r="HU270" s="351"/>
      <c r="HV270" s="351"/>
      <c r="HW270" s="351"/>
      <c r="HX270" s="351"/>
      <c r="HY270" s="351"/>
      <c r="HZ270" s="351"/>
      <c r="IA270" s="351"/>
      <c r="IB270" s="351"/>
      <c r="IC270" s="351"/>
      <c r="ID270" s="351"/>
      <c r="IE270" s="351"/>
      <c r="IF270" s="351"/>
      <c r="IG270" s="351"/>
      <c r="IH270" s="351"/>
      <c r="II270" s="351"/>
      <c r="IJ270" s="351"/>
      <c r="IK270" s="351"/>
      <c r="IL270" s="351"/>
      <c r="IM270" s="351"/>
      <c r="IN270" s="351"/>
      <c r="IO270" s="351"/>
      <c r="IP270" s="351"/>
      <c r="IQ270" s="351"/>
      <c r="IR270" s="351"/>
      <c r="IS270" s="351"/>
      <c r="IT270" s="351"/>
      <c r="IU270" s="351"/>
      <c r="IV270" s="351"/>
      <c r="IW270" s="351"/>
      <c r="IX270" s="351"/>
    </row>
    <row r="271" spans="1:258" ht="17.149999999999999" customHeight="1" x14ac:dyDescent="0.25">
      <c r="G271" s="90"/>
      <c r="H271" s="911" t="e">
        <f>OBS_CA_3152_TOTAL-OBS_CA_3152.b_TOTAL-OBS_CA_3152.a.45_TOTAL-OBS_CA_3152.a.2_TOTAL-OBS_CA_3152.a.1_TOTAL</f>
        <v>#VALUE!</v>
      </c>
      <c r="I271" s="911" t="e">
        <f>OBS_CA_3152_GP-OBS_CA_3152.b_GP-OBS_CA_3152.a.45_GP-OBS_CA_3152.a.2_GP-OBS_CA_3152.a1_GP</f>
        <v>#VALUE!</v>
      </c>
      <c r="J271" s="911" t="e">
        <f>OBS_CA_3152_ENT-OBS_CA_3152.b_ENT-OBS_CA_3152.a.45_ENT-OBS_CA_3152.a.2_ENT-OBS_CA_3152.a.1_ENT</f>
        <v>#VALUE!</v>
      </c>
      <c r="L271" s="540"/>
      <c r="M271" s="613"/>
      <c r="N271" s="613"/>
    </row>
    <row r="272" spans="1:258" ht="17.149999999999999" customHeight="1" thickBot="1" x14ac:dyDescent="0.3">
      <c r="G272" s="90"/>
      <c r="H272" s="907"/>
      <c r="I272" s="911"/>
      <c r="J272" s="911"/>
      <c r="L272" s="540"/>
      <c r="M272" s="613"/>
      <c r="N272" s="613"/>
    </row>
    <row r="273" spans="1:259" ht="23.15" customHeight="1" thickBot="1" x14ac:dyDescent="0.3">
      <c r="A273" s="304" t="s">
        <v>221</v>
      </c>
      <c r="B273" s="304" t="s">
        <v>222</v>
      </c>
      <c r="C273" s="305"/>
      <c r="D273" s="304"/>
      <c r="E273" s="305"/>
      <c r="F273" s="305"/>
      <c r="G273" s="306"/>
      <c r="H273" s="913" t="s">
        <v>75</v>
      </c>
      <c r="I273" s="640" t="s">
        <v>49</v>
      </c>
      <c r="J273" s="640" t="s">
        <v>50</v>
      </c>
      <c r="K273" s="78"/>
      <c r="L273" s="540"/>
      <c r="M273" s="613"/>
      <c r="N273" s="613"/>
    </row>
    <row r="274" spans="1:259" s="91" customFormat="1" ht="37.5" customHeight="1" thickBot="1" x14ac:dyDescent="0.3">
      <c r="A274" s="202" t="s">
        <v>223</v>
      </c>
      <c r="B274" s="202" t="s">
        <v>224</v>
      </c>
      <c r="C274" s="203" t="s">
        <v>118</v>
      </c>
      <c r="D274" s="109">
        <v>64</v>
      </c>
      <c r="E274" s="88" t="s">
        <v>61</v>
      </c>
      <c r="F274" s="88"/>
      <c r="G274" s="89" t="s">
        <v>26</v>
      </c>
      <c r="H274" s="956"/>
      <c r="I274" s="1050"/>
      <c r="J274" s="910"/>
      <c r="K274" s="111"/>
      <c r="L274" s="540"/>
      <c r="M274" s="613"/>
      <c r="N274" s="613"/>
      <c r="O274" s="543"/>
      <c r="P274" s="544"/>
      <c r="Q274" s="337"/>
    </row>
    <row r="275" spans="1:259" s="352" customFormat="1" ht="17.25" customHeight="1" thickBot="1" x14ac:dyDescent="0.3">
      <c r="A275" s="764"/>
      <c r="B275" s="765"/>
      <c r="C275" s="766"/>
      <c r="D275" s="767"/>
      <c r="E275" s="768"/>
      <c r="F275" s="768"/>
      <c r="G275" s="769"/>
      <c r="H275" s="475"/>
      <c r="I275" s="475"/>
      <c r="J275" s="475"/>
      <c r="K275" s="458"/>
      <c r="L275" s="393"/>
      <c r="M275" s="360"/>
      <c r="N275" s="596"/>
      <c r="O275" s="596"/>
      <c r="P275" s="554"/>
      <c r="Q275" s="578"/>
      <c r="R275" s="350"/>
      <c r="S275" s="351"/>
      <c r="T275" s="351"/>
      <c r="U275" s="351"/>
      <c r="V275" s="351"/>
      <c r="W275" s="351"/>
      <c r="X275" s="351"/>
      <c r="Y275" s="351"/>
      <c r="Z275" s="351"/>
      <c r="AA275" s="351"/>
      <c r="AB275" s="351"/>
      <c r="AC275" s="351"/>
      <c r="AD275" s="351"/>
      <c r="AE275" s="351"/>
      <c r="AF275" s="351"/>
      <c r="AG275" s="351"/>
      <c r="AH275" s="351"/>
      <c r="AI275" s="351"/>
      <c r="AJ275" s="351"/>
      <c r="AK275" s="351"/>
      <c r="AL275" s="351"/>
      <c r="AM275" s="351"/>
      <c r="AN275" s="351"/>
      <c r="AO275" s="351"/>
      <c r="AP275" s="351"/>
      <c r="AQ275" s="351"/>
      <c r="AR275" s="351"/>
      <c r="AS275" s="351"/>
      <c r="AT275" s="351"/>
      <c r="AU275" s="351"/>
      <c r="AV275" s="351"/>
      <c r="AW275" s="351"/>
      <c r="AX275" s="351"/>
      <c r="AY275" s="351"/>
      <c r="AZ275" s="351"/>
      <c r="BA275" s="351"/>
      <c r="BB275" s="351"/>
      <c r="BC275" s="351"/>
      <c r="BD275" s="351"/>
      <c r="BE275" s="351"/>
      <c r="BF275" s="351"/>
      <c r="BG275" s="351"/>
      <c r="BH275" s="351"/>
      <c r="BI275" s="351"/>
      <c r="BJ275" s="351"/>
      <c r="BK275" s="351"/>
      <c r="BL275" s="351"/>
      <c r="BM275" s="351"/>
      <c r="BN275" s="351"/>
      <c r="BO275" s="351"/>
      <c r="BP275" s="351"/>
      <c r="BQ275" s="351"/>
      <c r="BR275" s="351"/>
      <c r="BS275" s="351"/>
      <c r="BT275" s="351"/>
      <c r="BU275" s="351"/>
      <c r="BV275" s="351"/>
      <c r="BW275" s="351"/>
      <c r="BX275" s="351"/>
      <c r="BY275" s="351"/>
      <c r="BZ275" s="351"/>
      <c r="CA275" s="351"/>
      <c r="CB275" s="351"/>
      <c r="CC275" s="351"/>
      <c r="CD275" s="351"/>
      <c r="CE275" s="351"/>
      <c r="CF275" s="351"/>
      <c r="CG275" s="351"/>
      <c r="CH275" s="351"/>
      <c r="CI275" s="351"/>
      <c r="CJ275" s="351"/>
      <c r="CK275" s="351"/>
      <c r="CL275" s="351"/>
      <c r="CM275" s="351"/>
      <c r="CN275" s="351"/>
      <c r="CO275" s="351"/>
      <c r="CP275" s="351"/>
      <c r="CQ275" s="351"/>
      <c r="CR275" s="351"/>
      <c r="CS275" s="351"/>
      <c r="CT275" s="351"/>
      <c r="CU275" s="351"/>
      <c r="CV275" s="351"/>
      <c r="CW275" s="351"/>
      <c r="CX275" s="351"/>
      <c r="CY275" s="351"/>
      <c r="CZ275" s="351"/>
      <c r="DA275" s="351"/>
      <c r="DB275" s="351"/>
      <c r="DC275" s="351"/>
      <c r="DD275" s="351"/>
      <c r="DE275" s="351"/>
      <c r="DF275" s="351"/>
      <c r="DG275" s="351"/>
      <c r="DH275" s="351"/>
      <c r="DI275" s="351"/>
      <c r="DJ275" s="351"/>
      <c r="DK275" s="351"/>
      <c r="DL275" s="351"/>
      <c r="DM275" s="351"/>
      <c r="DN275" s="351"/>
      <c r="DO275" s="351"/>
      <c r="DP275" s="351"/>
      <c r="DQ275" s="351"/>
      <c r="DR275" s="351"/>
      <c r="DS275" s="351"/>
      <c r="DT275" s="351"/>
      <c r="DU275" s="351"/>
      <c r="DV275" s="351"/>
      <c r="DW275" s="351"/>
      <c r="DX275" s="351"/>
      <c r="DY275" s="351"/>
      <c r="DZ275" s="351"/>
      <c r="EA275" s="351"/>
      <c r="EB275" s="351"/>
      <c r="EC275" s="351"/>
      <c r="ED275" s="351"/>
      <c r="EE275" s="351"/>
      <c r="EF275" s="351"/>
      <c r="EG275" s="351"/>
      <c r="EH275" s="351"/>
      <c r="EI275" s="351"/>
      <c r="EJ275" s="351"/>
      <c r="EK275" s="351"/>
      <c r="EL275" s="351"/>
      <c r="EM275" s="351"/>
      <c r="EN275" s="351"/>
      <c r="EO275" s="351"/>
      <c r="EP275" s="351"/>
      <c r="EQ275" s="351"/>
      <c r="ER275" s="351"/>
      <c r="ES275" s="351"/>
      <c r="ET275" s="351"/>
      <c r="EU275" s="351"/>
      <c r="EV275" s="351"/>
      <c r="EW275" s="351"/>
      <c r="EX275" s="351"/>
      <c r="EY275" s="351"/>
      <c r="EZ275" s="351"/>
      <c r="FA275" s="351"/>
      <c r="FB275" s="351"/>
      <c r="FC275" s="351"/>
      <c r="FD275" s="351"/>
      <c r="FE275" s="351"/>
      <c r="FF275" s="351"/>
      <c r="FG275" s="351"/>
      <c r="FH275" s="351"/>
      <c r="FI275" s="351"/>
      <c r="FJ275" s="351"/>
      <c r="FK275" s="351"/>
      <c r="FL275" s="351"/>
      <c r="FM275" s="351"/>
      <c r="FN275" s="351"/>
      <c r="FO275" s="351"/>
      <c r="FP275" s="351"/>
      <c r="FQ275" s="351"/>
      <c r="FR275" s="351"/>
      <c r="FS275" s="351"/>
      <c r="FT275" s="351"/>
      <c r="FU275" s="351"/>
      <c r="FV275" s="351"/>
      <c r="FW275" s="351"/>
      <c r="FX275" s="351"/>
      <c r="FY275" s="351"/>
      <c r="FZ275" s="351"/>
      <c r="GA275" s="351"/>
      <c r="GB275" s="351"/>
      <c r="GC275" s="351"/>
      <c r="GD275" s="351"/>
      <c r="GE275" s="351"/>
      <c r="GF275" s="351"/>
      <c r="GG275" s="351"/>
      <c r="GH275" s="351"/>
      <c r="GI275" s="351"/>
      <c r="GJ275" s="351"/>
      <c r="GK275" s="351"/>
      <c r="GL275" s="351"/>
      <c r="GM275" s="351"/>
      <c r="GN275" s="351"/>
      <c r="GO275" s="351"/>
      <c r="GP275" s="351"/>
      <c r="GQ275" s="351"/>
      <c r="GR275" s="351"/>
      <c r="GS275" s="351"/>
      <c r="GT275" s="351"/>
      <c r="GU275" s="351"/>
      <c r="GV275" s="351"/>
      <c r="GW275" s="351"/>
      <c r="GX275" s="351"/>
      <c r="GY275" s="351"/>
      <c r="GZ275" s="351"/>
      <c r="HA275" s="351"/>
      <c r="HB275" s="351"/>
      <c r="HC275" s="351"/>
      <c r="HD275" s="351"/>
      <c r="HE275" s="351"/>
      <c r="HF275" s="351"/>
      <c r="HG275" s="351"/>
      <c r="HH275" s="351"/>
      <c r="HI275" s="351"/>
      <c r="HJ275" s="351"/>
      <c r="HK275" s="351"/>
      <c r="HL275" s="351"/>
      <c r="HM275" s="351"/>
      <c r="HN275" s="351"/>
      <c r="HO275" s="351"/>
      <c r="HP275" s="351"/>
      <c r="HQ275" s="351"/>
      <c r="HR275" s="351"/>
      <c r="HS275" s="351"/>
      <c r="HT275" s="351"/>
      <c r="HU275" s="351"/>
      <c r="HV275" s="351"/>
      <c r="HW275" s="351"/>
      <c r="HX275" s="351"/>
      <c r="HY275" s="351"/>
      <c r="HZ275" s="351"/>
      <c r="IA275" s="351"/>
      <c r="IB275" s="351"/>
      <c r="IC275" s="351"/>
      <c r="ID275" s="351"/>
      <c r="IE275" s="351"/>
      <c r="IF275" s="351"/>
      <c r="IG275" s="351"/>
      <c r="IH275" s="351"/>
      <c r="II275" s="351"/>
      <c r="IJ275" s="351"/>
      <c r="IK275" s="351"/>
      <c r="IL275" s="351"/>
      <c r="IM275" s="351"/>
      <c r="IN275" s="351"/>
      <c r="IO275" s="351"/>
      <c r="IP275" s="351"/>
      <c r="IQ275" s="351"/>
      <c r="IR275" s="351"/>
      <c r="IS275" s="351"/>
      <c r="IT275" s="351"/>
      <c r="IU275" s="351"/>
      <c r="IV275" s="351"/>
      <c r="IW275" s="351"/>
      <c r="IX275" s="351"/>
      <c r="IY275" s="351"/>
    </row>
    <row r="276" spans="1:259" ht="27.75" customHeight="1" thickBot="1" x14ac:dyDescent="0.3">
      <c r="A276" s="304" t="s">
        <v>225</v>
      </c>
      <c r="B276" s="770" t="s">
        <v>393</v>
      </c>
      <c r="C276" s="771"/>
      <c r="D276" s="772"/>
      <c r="E276" s="771"/>
      <c r="F276" s="771"/>
      <c r="G276" s="773"/>
      <c r="H276" s="763" t="s">
        <v>226</v>
      </c>
      <c r="I276" s="763" t="s">
        <v>227</v>
      </c>
      <c r="J276" s="763" t="s">
        <v>228</v>
      </c>
      <c r="K276" s="307"/>
      <c r="M276" s="596"/>
      <c r="N276" s="596"/>
    </row>
    <row r="277" spans="1:259" ht="17.25" customHeight="1" thickBot="1" x14ac:dyDescent="0.3">
      <c r="A277" s="308" t="s">
        <v>229</v>
      </c>
      <c r="B277" s="774" t="s">
        <v>230</v>
      </c>
      <c r="C277" s="775"/>
      <c r="D277" s="858">
        <v>32</v>
      </c>
      <c r="E277" s="776"/>
      <c r="F277" s="776"/>
      <c r="G277" s="777"/>
      <c r="H277" s="1051"/>
      <c r="I277" s="1051"/>
      <c r="J277" s="1052"/>
      <c r="K277" s="70"/>
      <c r="M277" s="596"/>
      <c r="N277" s="596"/>
    </row>
    <row r="278" spans="1:259" ht="17.149999999999999" customHeight="1" thickBot="1" x14ac:dyDescent="0.3">
      <c r="G278" s="90"/>
      <c r="H278" s="907"/>
      <c r="I278" s="907"/>
      <c r="J278" s="907"/>
      <c r="K278" s="70"/>
      <c r="M278" s="596"/>
      <c r="N278" s="596"/>
      <c r="O278" s="554"/>
      <c r="P278" s="578"/>
      <c r="S278" s="75"/>
      <c r="T278" s="75"/>
      <c r="U278" s="75"/>
      <c r="V278" s="75"/>
      <c r="W278" s="75"/>
    </row>
    <row r="279" spans="1:259" ht="20.149999999999999" customHeight="1" thickBot="1" x14ac:dyDescent="0.3">
      <c r="A279" s="717" t="s">
        <v>410</v>
      </c>
      <c r="B279" s="717" t="s">
        <v>411</v>
      </c>
      <c r="C279" s="43"/>
      <c r="D279" s="292"/>
      <c r="E279" s="293"/>
      <c r="F279" s="293"/>
      <c r="G279" s="293"/>
      <c r="H279" s="294"/>
      <c r="I279" s="294"/>
      <c r="J279" s="294"/>
      <c r="K279" s="294"/>
      <c r="L279" s="585"/>
      <c r="M279" s="603"/>
      <c r="N279" s="603"/>
    </row>
    <row r="280" spans="1:259" ht="17.25" customHeight="1" thickBot="1" x14ac:dyDescent="0.3">
      <c r="G280" s="90"/>
      <c r="H280" s="908"/>
      <c r="I280" s="907"/>
      <c r="J280" s="907"/>
      <c r="K280" s="70"/>
      <c r="O280" s="554"/>
      <c r="P280" s="614" t="s">
        <v>75</v>
      </c>
    </row>
    <row r="281" spans="1:259" ht="40.5" customHeight="1" thickBot="1" x14ac:dyDescent="0.3">
      <c r="A281" s="259" t="s">
        <v>231</v>
      </c>
      <c r="B281" s="259" t="s">
        <v>232</v>
      </c>
      <c r="C281" s="260"/>
      <c r="D281" s="310"/>
      <c r="E281" s="311"/>
      <c r="F281" s="311"/>
      <c r="G281" s="311"/>
      <c r="H281" s="469" t="s">
        <v>228</v>
      </c>
      <c r="I281" s="469" t="s">
        <v>233</v>
      </c>
      <c r="J281" s="622" t="s">
        <v>234</v>
      </c>
      <c r="K281" s="118" t="s">
        <v>235</v>
      </c>
      <c r="O281" s="615" t="s">
        <v>238</v>
      </c>
      <c r="P281" s="616" t="e">
        <f>H282/I282</f>
        <v>#DIV/0!</v>
      </c>
    </row>
    <row r="282" spans="1:259" ht="17.149999999999999" customHeight="1" thickBot="1" x14ac:dyDescent="0.3">
      <c r="A282" s="92" t="s">
        <v>236</v>
      </c>
      <c r="B282" s="92" t="s">
        <v>237</v>
      </c>
      <c r="C282" s="1085"/>
      <c r="D282" s="119">
        <v>81</v>
      </c>
      <c r="E282" s="68" t="s">
        <v>91</v>
      </c>
      <c r="F282" s="68"/>
      <c r="G282" s="69"/>
      <c r="H282" s="936"/>
      <c r="I282" s="1053"/>
      <c r="J282" s="1054"/>
      <c r="K282" s="312"/>
      <c r="L282" s="178" t="e">
        <f>I282-#REF!-#REF!</f>
        <v>#REF!</v>
      </c>
      <c r="M282" s="587"/>
      <c r="N282" s="587"/>
      <c r="O282" s="617" t="s">
        <v>241</v>
      </c>
      <c r="P282" s="618" t="e">
        <f>H283/I283</f>
        <v>#DIV/0!</v>
      </c>
    </row>
    <row r="283" spans="1:259" ht="17.149999999999999" customHeight="1" thickBot="1" x14ac:dyDescent="0.3">
      <c r="A283" s="314" t="s">
        <v>239</v>
      </c>
      <c r="B283" s="314" t="s">
        <v>240</v>
      </c>
      <c r="C283" s="1086"/>
      <c r="D283" s="262">
        <v>81</v>
      </c>
      <c r="E283" s="188" t="s">
        <v>95</v>
      </c>
      <c r="F283" s="188"/>
      <c r="G283" s="225"/>
      <c r="H283" s="943"/>
      <c r="I283" s="943"/>
      <c r="J283" s="1055"/>
      <c r="K283" s="313"/>
      <c r="L283" s="59" t="s">
        <v>3</v>
      </c>
      <c r="M283" s="586"/>
      <c r="N283" s="586"/>
      <c r="O283" s="619" t="s">
        <v>246</v>
      </c>
      <c r="P283" s="616" t="e">
        <f>H285/I285</f>
        <v>#DIV/0!</v>
      </c>
    </row>
    <row r="284" spans="1:259" ht="17.149999999999999" customHeight="1" x14ac:dyDescent="0.25">
      <c r="A284" s="185" t="s">
        <v>242</v>
      </c>
      <c r="B284" s="185" t="s">
        <v>243</v>
      </c>
      <c r="C284" s="1086"/>
      <c r="D284" s="262">
        <v>81</v>
      </c>
      <c r="E284" s="188" t="s">
        <v>244</v>
      </c>
      <c r="F284" s="315"/>
      <c r="G284" s="225"/>
      <c r="H284" s="939"/>
      <c r="I284" s="1056"/>
      <c r="J284" s="1057"/>
      <c r="K284" s="869"/>
      <c r="Q284" s="347" t="s">
        <v>3</v>
      </c>
    </row>
    <row r="285" spans="1:259" ht="17.149999999999999" customHeight="1" thickBot="1" x14ac:dyDescent="0.3">
      <c r="A285" s="300" t="s">
        <v>245</v>
      </c>
      <c r="B285" s="300" t="s">
        <v>245</v>
      </c>
      <c r="C285" s="1087"/>
      <c r="D285" s="137">
        <v>83</v>
      </c>
      <c r="E285" s="73"/>
      <c r="F285" s="195"/>
      <c r="G285" s="309"/>
      <c r="H285" s="1058"/>
      <c r="I285" s="1058"/>
      <c r="J285" s="1059"/>
      <c r="K285" s="316"/>
      <c r="L285" s="317"/>
      <c r="M285" s="588"/>
      <c r="N285" s="588"/>
    </row>
    <row r="286" spans="1:259" ht="17.149999999999999" customHeight="1" thickBot="1" x14ac:dyDescent="0.3">
      <c r="A286" s="318" t="s">
        <v>247</v>
      </c>
      <c r="B286" s="318" t="s">
        <v>248</v>
      </c>
      <c r="C286" s="1088"/>
      <c r="D286" s="109">
        <v>8183</v>
      </c>
      <c r="E286" s="149"/>
      <c r="F286" s="149"/>
      <c r="G286" s="116"/>
      <c r="H286" s="956" t="str">
        <f>IF(H282+H283+H284+H285=0," ",H282+H283+H284+H285)</f>
        <v xml:space="preserve"> </v>
      </c>
      <c r="I286" s="956" t="str">
        <f>IF(I282+I283+I285=0," ",I282+I283+I285)</f>
        <v xml:space="preserve"> </v>
      </c>
      <c r="J286" s="1060"/>
      <c r="K286" s="319"/>
      <c r="L286" s="178" t="e">
        <f>I286-I285-I283-I282</f>
        <v>#VALUE!</v>
      </c>
      <c r="M286" s="587"/>
      <c r="N286" s="587"/>
      <c r="R286" s="245"/>
      <c r="U286" s="75"/>
      <c r="V286" s="75"/>
      <c r="W286" s="75"/>
    </row>
    <row r="287" spans="1:259" ht="17.149999999999999" customHeight="1" x14ac:dyDescent="0.25">
      <c r="A287" s="295"/>
      <c r="B287" s="295"/>
      <c r="C287" s="1089"/>
      <c r="G287" s="90"/>
      <c r="H287" s="907"/>
      <c r="I287" s="907"/>
      <c r="J287" s="77"/>
      <c r="K287" s="77"/>
      <c r="O287" s="556"/>
    </row>
    <row r="288" spans="1:259" ht="17.149999999999999" customHeight="1" thickBot="1" x14ac:dyDescent="0.3">
      <c r="A288" s="48"/>
      <c r="B288" s="48"/>
      <c r="C288" s="465"/>
      <c r="G288" s="90"/>
      <c r="H288" s="907"/>
      <c r="I288" s="907"/>
      <c r="J288" s="907"/>
      <c r="K288" s="70"/>
      <c r="Q288" s="348"/>
    </row>
    <row r="289" spans="1:18" ht="40.5" customHeight="1" thickBot="1" x14ac:dyDescent="0.3">
      <c r="A289" s="321" t="s">
        <v>249</v>
      </c>
      <c r="B289" s="321" t="s">
        <v>250</v>
      </c>
      <c r="C289" s="322"/>
      <c r="D289" s="323"/>
      <c r="E289" s="324"/>
      <c r="F289" s="324"/>
      <c r="G289" s="324"/>
      <c r="H289" s="622" t="s">
        <v>228</v>
      </c>
      <c r="I289" s="622" t="s">
        <v>233</v>
      </c>
      <c r="J289" s="622" t="s">
        <v>251</v>
      </c>
      <c r="K289" s="247" t="s">
        <v>235</v>
      </c>
      <c r="P289" s="340"/>
      <c r="Q289" s="348"/>
      <c r="R289" s="57"/>
    </row>
    <row r="290" spans="1:18" s="57" customFormat="1" ht="35.15" customHeight="1" thickBot="1" x14ac:dyDescent="0.3">
      <c r="A290" s="325" t="s">
        <v>252</v>
      </c>
      <c r="B290" s="325" t="s">
        <v>253</v>
      </c>
      <c r="C290" s="1090"/>
      <c r="D290" s="326">
        <v>86</v>
      </c>
      <c r="E290" s="149"/>
      <c r="F290" s="149"/>
      <c r="G290" s="116"/>
      <c r="H290" s="973"/>
      <c r="I290" s="1061"/>
      <c r="J290" s="1062"/>
      <c r="K290" s="327"/>
      <c r="L290" s="75"/>
      <c r="M290" s="360"/>
      <c r="N290" s="360"/>
      <c r="O290" s="543"/>
      <c r="P290" s="577"/>
      <c r="Q290" s="349"/>
      <c r="R290" s="91"/>
    </row>
    <row r="291" spans="1:18" ht="35.15" customHeight="1" thickBot="1" x14ac:dyDescent="0.3">
      <c r="A291" s="328" t="s">
        <v>254</v>
      </c>
      <c r="B291" s="328" t="s">
        <v>255</v>
      </c>
      <c r="C291" s="1106"/>
      <c r="D291" s="270">
        <v>86</v>
      </c>
      <c r="E291" s="239"/>
      <c r="F291" s="239"/>
      <c r="G291" s="329"/>
      <c r="H291" s="237"/>
      <c r="I291" s="1063"/>
      <c r="J291" s="957"/>
      <c r="K291" s="330"/>
    </row>
    <row r="292" spans="1:18" ht="17.149999999999999" customHeight="1" x14ac:dyDescent="0.25">
      <c r="A292" s="331" t="s">
        <v>256</v>
      </c>
      <c r="B292" s="1081" t="s">
        <v>257</v>
      </c>
      <c r="C292" s="332"/>
      <c r="D292" s="333"/>
      <c r="E292" s="334"/>
      <c r="F292" s="334"/>
      <c r="G292" s="334"/>
      <c r="H292" s="918"/>
      <c r="I292" s="918"/>
      <c r="J292" s="918"/>
      <c r="K292" s="112"/>
      <c r="L292" s="59"/>
      <c r="M292" s="586"/>
      <c r="N292" s="586"/>
      <c r="P292" s="340"/>
      <c r="R292" s="57"/>
    </row>
    <row r="293" spans="1:18" s="57" customFormat="1" ht="17.149999999999999" customHeight="1" x14ac:dyDescent="0.25">
      <c r="A293" s="2" t="s">
        <v>258</v>
      </c>
      <c r="B293" s="2"/>
      <c r="C293" s="41"/>
      <c r="D293" s="170"/>
      <c r="E293" s="90"/>
      <c r="F293" s="90"/>
      <c r="G293" s="171"/>
      <c r="H293" s="901"/>
      <c r="I293" s="901"/>
      <c r="J293" s="901"/>
      <c r="K293" s="232"/>
      <c r="L293" s="75"/>
      <c r="M293" s="360"/>
      <c r="N293" s="360"/>
      <c r="O293" s="543"/>
      <c r="P293" s="546"/>
      <c r="Q293" s="340"/>
      <c r="R293" s="91"/>
    </row>
    <row r="294" spans="1:18" ht="17.149999999999999" customHeight="1" x14ac:dyDescent="0.25">
      <c r="A294" s="295"/>
      <c r="B294" s="295"/>
      <c r="C294" s="320"/>
      <c r="G294" s="90"/>
      <c r="H294" s="1064"/>
    </row>
    <row r="295" spans="1:18" ht="17.149999999999999" customHeight="1" x14ac:dyDescent="0.25">
      <c r="A295" s="335" t="s">
        <v>342</v>
      </c>
      <c r="B295" s="335" t="s">
        <v>310</v>
      </c>
      <c r="C295" s="332"/>
      <c r="D295" s="333"/>
      <c r="E295" s="334"/>
      <c r="F295" s="334"/>
      <c r="G295" s="334"/>
      <c r="H295" s="58"/>
      <c r="I295" s="58"/>
      <c r="J295" s="58"/>
      <c r="K295" s="58"/>
      <c r="L295" s="59"/>
      <c r="M295" s="586"/>
      <c r="N295" s="586"/>
    </row>
    <row r="296" spans="1:18" ht="15.75" customHeight="1" x14ac:dyDescent="0.25">
      <c r="G296" s="90"/>
    </row>
    <row r="297" spans="1:18" ht="15.75" customHeight="1" x14ac:dyDescent="0.25">
      <c r="G297" s="90"/>
    </row>
    <row r="298" spans="1:18" ht="15.75" customHeight="1" x14ac:dyDescent="0.25">
      <c r="G298" s="90"/>
    </row>
    <row r="299" spans="1:18" ht="15.75" customHeight="1" x14ac:dyDescent="0.25">
      <c r="G299" s="90"/>
    </row>
    <row r="300" spans="1:18" ht="15.75" customHeight="1" x14ac:dyDescent="0.25">
      <c r="G300" s="90"/>
    </row>
    <row r="301" spans="1:18" ht="15.75" customHeight="1" x14ac:dyDescent="0.25">
      <c r="G301" s="90"/>
    </row>
    <row r="302" spans="1:18" ht="15.75" customHeight="1" x14ac:dyDescent="0.25">
      <c r="G302" s="90"/>
    </row>
    <row r="303" spans="1:18" ht="15.75" customHeight="1" x14ac:dyDescent="0.25">
      <c r="G303" s="90"/>
    </row>
    <row r="304" spans="1:18" ht="15.75" customHeight="1" x14ac:dyDescent="0.25">
      <c r="G304" s="90"/>
    </row>
    <row r="305" spans="1:15" ht="15.75" customHeight="1" x14ac:dyDescent="0.25">
      <c r="G305" s="90"/>
    </row>
    <row r="306" spans="1:15" ht="15.75" customHeight="1" x14ac:dyDescent="0.25">
      <c r="G306" s="90"/>
    </row>
    <row r="307" spans="1:15" ht="15.75" customHeight="1" x14ac:dyDescent="0.25">
      <c r="G307" s="90"/>
    </row>
    <row r="308" spans="1:15" ht="15.75" customHeight="1" x14ac:dyDescent="0.25">
      <c r="G308" s="90"/>
      <c r="O308" s="565"/>
    </row>
    <row r="309" spans="1:15" ht="15.75" customHeight="1" x14ac:dyDescent="0.25">
      <c r="G309" s="90"/>
      <c r="O309" s="565"/>
    </row>
    <row r="310" spans="1:15" ht="15.75" customHeight="1" x14ac:dyDescent="0.25">
      <c r="G310" s="90"/>
      <c r="O310" s="565"/>
    </row>
    <row r="311" spans="1:15" ht="15.75" customHeight="1" x14ac:dyDescent="0.25">
      <c r="A311" s="91"/>
      <c r="B311" s="91"/>
      <c r="C311" s="75"/>
      <c r="D311" s="91"/>
      <c r="E311" s="75"/>
      <c r="F311" s="75"/>
      <c r="G311" s="90"/>
      <c r="O311" s="565"/>
    </row>
    <row r="312" spans="1:15" ht="15.75" customHeight="1" x14ac:dyDescent="0.25">
      <c r="A312" s="91"/>
      <c r="B312" s="91"/>
      <c r="C312" s="75"/>
      <c r="D312" s="91"/>
      <c r="E312" s="75"/>
      <c r="F312" s="75"/>
      <c r="G312" s="90"/>
      <c r="O312" s="565"/>
    </row>
    <row r="313" spans="1:15" ht="15.75" customHeight="1" x14ac:dyDescent="0.25">
      <c r="A313" s="91"/>
      <c r="B313" s="91"/>
      <c r="C313" s="75"/>
      <c r="D313" s="91"/>
      <c r="E313" s="75"/>
      <c r="F313" s="75"/>
      <c r="G313" s="90"/>
      <c r="O313" s="565"/>
    </row>
    <row r="314" spans="1:15" ht="15.75" customHeight="1" x14ac:dyDescent="0.25">
      <c r="A314" s="91"/>
      <c r="B314" s="91"/>
      <c r="C314" s="75"/>
      <c r="D314" s="91"/>
      <c r="E314" s="75"/>
      <c r="F314" s="75"/>
      <c r="G314" s="90"/>
      <c r="O314" s="565"/>
    </row>
    <row r="315" spans="1:15" ht="15.75" customHeight="1" x14ac:dyDescent="0.25">
      <c r="A315" s="91"/>
      <c r="B315" s="91"/>
      <c r="C315" s="75"/>
      <c r="D315" s="91"/>
      <c r="E315" s="75"/>
      <c r="F315" s="75"/>
      <c r="G315" s="90"/>
      <c r="O315" s="565"/>
    </row>
    <row r="316" spans="1:15" ht="15.75" customHeight="1" x14ac:dyDescent="0.25">
      <c r="A316" s="91"/>
      <c r="B316" s="91"/>
      <c r="C316" s="75"/>
      <c r="D316" s="91"/>
      <c r="E316" s="75"/>
      <c r="F316" s="75"/>
      <c r="G316" s="90"/>
      <c r="O316" s="565"/>
    </row>
    <row r="317" spans="1:15" ht="15.75" customHeight="1" x14ac:dyDescent="0.25">
      <c r="A317" s="91"/>
      <c r="B317" s="91"/>
      <c r="C317" s="75"/>
      <c r="D317" s="91"/>
      <c r="E317" s="75"/>
      <c r="F317" s="75"/>
      <c r="G317" s="90"/>
      <c r="O317" s="565"/>
    </row>
    <row r="318" spans="1:15" ht="15.75" customHeight="1" x14ac:dyDescent="0.25">
      <c r="A318" s="91"/>
      <c r="B318" s="91"/>
      <c r="C318" s="75"/>
      <c r="D318" s="91"/>
      <c r="E318" s="75"/>
      <c r="F318" s="75"/>
      <c r="G318" s="90"/>
      <c r="O318" s="565"/>
    </row>
    <row r="319" spans="1:15" ht="15.75" customHeight="1" x14ac:dyDescent="0.25">
      <c r="A319" s="91"/>
      <c r="B319" s="91"/>
      <c r="C319" s="75"/>
      <c r="D319" s="91"/>
      <c r="E319" s="75"/>
      <c r="F319" s="75"/>
      <c r="G319" s="90"/>
      <c r="O319" s="565"/>
    </row>
    <row r="320" spans="1:15" ht="15.75" customHeight="1" x14ac:dyDescent="0.25">
      <c r="A320" s="91"/>
      <c r="B320" s="91"/>
      <c r="C320" s="75"/>
      <c r="D320" s="91"/>
      <c r="E320" s="75"/>
      <c r="F320" s="75"/>
      <c r="G320" s="90"/>
      <c r="O320" s="565"/>
    </row>
    <row r="321" spans="1:15" ht="15.75" customHeight="1" x14ac:dyDescent="0.25">
      <c r="A321" s="91"/>
      <c r="B321" s="91"/>
      <c r="C321" s="75"/>
      <c r="D321" s="91"/>
      <c r="E321" s="75"/>
      <c r="F321" s="75"/>
      <c r="G321" s="90"/>
      <c r="O321" s="565"/>
    </row>
    <row r="322" spans="1:15" ht="15.75" customHeight="1" x14ac:dyDescent="0.25">
      <c r="A322" s="91"/>
      <c r="B322" s="91"/>
      <c r="C322" s="75"/>
      <c r="D322" s="91"/>
      <c r="E322" s="75"/>
      <c r="F322" s="75"/>
      <c r="G322" s="90"/>
      <c r="O322" s="565"/>
    </row>
    <row r="323" spans="1:15" ht="15.75" customHeight="1" x14ac:dyDescent="0.25">
      <c r="A323" s="91"/>
      <c r="B323" s="91"/>
      <c r="C323" s="75"/>
      <c r="D323" s="91"/>
      <c r="E323" s="75"/>
      <c r="F323" s="75"/>
      <c r="G323" s="90"/>
      <c r="O323" s="565"/>
    </row>
    <row r="324" spans="1:15" ht="15.75" customHeight="1" x14ac:dyDescent="0.25">
      <c r="A324" s="91"/>
      <c r="B324" s="91"/>
      <c r="C324" s="75"/>
      <c r="D324" s="91"/>
      <c r="E324" s="75"/>
      <c r="F324" s="75"/>
      <c r="G324" s="90"/>
      <c r="O324" s="565"/>
    </row>
    <row r="325" spans="1:15" ht="15.75" customHeight="1" x14ac:dyDescent="0.25">
      <c r="A325" s="91"/>
      <c r="B325" s="91"/>
      <c r="C325" s="75"/>
      <c r="D325" s="91"/>
      <c r="E325" s="75"/>
      <c r="F325" s="75"/>
      <c r="G325" s="90"/>
      <c r="O325" s="565"/>
    </row>
    <row r="326" spans="1:15" ht="15.75" customHeight="1" x14ac:dyDescent="0.25">
      <c r="A326" s="91"/>
      <c r="B326" s="91"/>
      <c r="C326" s="75"/>
      <c r="D326" s="91"/>
      <c r="E326" s="75"/>
      <c r="F326" s="75"/>
      <c r="G326" s="90"/>
      <c r="O326" s="565"/>
    </row>
    <row r="327" spans="1:15" ht="15.75" customHeight="1" x14ac:dyDescent="0.25">
      <c r="A327" s="91"/>
      <c r="B327" s="91"/>
      <c r="C327" s="75"/>
      <c r="D327" s="91"/>
      <c r="E327" s="75"/>
      <c r="F327" s="75"/>
      <c r="G327" s="90"/>
      <c r="O327" s="565"/>
    </row>
    <row r="328" spans="1:15" ht="15.75" customHeight="1" x14ac:dyDescent="0.25">
      <c r="A328" s="91"/>
      <c r="B328" s="91"/>
      <c r="C328" s="75"/>
      <c r="D328" s="91"/>
      <c r="E328" s="75"/>
      <c r="F328" s="75"/>
      <c r="G328" s="90"/>
      <c r="O328" s="565"/>
    </row>
    <row r="329" spans="1:15" ht="15.75" customHeight="1" x14ac:dyDescent="0.25">
      <c r="A329" s="91"/>
      <c r="B329" s="91"/>
      <c r="C329" s="75"/>
      <c r="D329" s="91"/>
      <c r="E329" s="75"/>
      <c r="F329" s="75"/>
      <c r="G329" s="90"/>
      <c r="O329" s="565"/>
    </row>
    <row r="330" spans="1:15" ht="15.75" customHeight="1" x14ac:dyDescent="0.25">
      <c r="A330" s="91"/>
      <c r="B330" s="91"/>
      <c r="C330" s="75"/>
      <c r="D330" s="91"/>
      <c r="E330" s="75"/>
      <c r="F330" s="75"/>
      <c r="G330" s="90"/>
      <c r="O330" s="565"/>
    </row>
    <row r="331" spans="1:15" ht="15.75" customHeight="1" x14ac:dyDescent="0.25">
      <c r="A331" s="91"/>
      <c r="B331" s="91"/>
      <c r="C331" s="75"/>
      <c r="D331" s="91"/>
      <c r="E331" s="75"/>
      <c r="F331" s="75"/>
      <c r="G331" s="90"/>
      <c r="O331" s="565"/>
    </row>
    <row r="332" spans="1:15" ht="15.75" customHeight="1" x14ac:dyDescent="0.25">
      <c r="A332" s="91"/>
      <c r="B332" s="91"/>
      <c r="C332" s="75"/>
      <c r="D332" s="91"/>
      <c r="E332" s="75"/>
      <c r="F332" s="75"/>
      <c r="G332" s="90"/>
      <c r="O332" s="565"/>
    </row>
    <row r="333" spans="1:15" ht="15.75" customHeight="1" x14ac:dyDescent="0.25">
      <c r="A333" s="91"/>
      <c r="B333" s="91"/>
      <c r="C333" s="75"/>
      <c r="D333" s="91"/>
      <c r="E333" s="75"/>
      <c r="F333" s="75"/>
      <c r="G333" s="90"/>
      <c r="O333" s="565"/>
    </row>
    <row r="334" spans="1:15" ht="15.75" customHeight="1" x14ac:dyDescent="0.25">
      <c r="A334" s="91"/>
      <c r="B334" s="91"/>
      <c r="C334" s="75"/>
      <c r="D334" s="91"/>
      <c r="E334" s="75"/>
      <c r="F334" s="75"/>
      <c r="G334" s="90"/>
      <c r="O334" s="565"/>
    </row>
    <row r="335" spans="1:15" ht="15.75" customHeight="1" x14ac:dyDescent="0.25">
      <c r="A335" s="91"/>
      <c r="B335" s="91"/>
      <c r="C335" s="75"/>
      <c r="D335" s="91"/>
      <c r="E335" s="75"/>
      <c r="F335" s="75"/>
      <c r="G335" s="90"/>
      <c r="O335" s="565"/>
    </row>
    <row r="336" spans="1:15" ht="15.75" customHeight="1" x14ac:dyDescent="0.25">
      <c r="A336" s="91"/>
      <c r="B336" s="91"/>
      <c r="C336" s="75"/>
      <c r="D336" s="91"/>
      <c r="E336" s="75"/>
      <c r="F336" s="75"/>
      <c r="G336" s="90"/>
      <c r="O336" s="565"/>
    </row>
    <row r="337" spans="1:15" ht="15.75" customHeight="1" x14ac:dyDescent="0.25">
      <c r="A337" s="91"/>
      <c r="B337" s="91"/>
      <c r="C337" s="75"/>
      <c r="D337" s="91"/>
      <c r="E337" s="75"/>
      <c r="F337" s="75"/>
      <c r="G337" s="90"/>
      <c r="O337" s="565"/>
    </row>
    <row r="338" spans="1:15" ht="15.75" customHeight="1" x14ac:dyDescent="0.25">
      <c r="A338" s="91"/>
      <c r="B338" s="91"/>
      <c r="C338" s="75"/>
      <c r="D338" s="91"/>
      <c r="E338" s="75"/>
      <c r="F338" s="75"/>
      <c r="G338" s="90"/>
      <c r="O338" s="565"/>
    </row>
    <row r="339" spans="1:15" ht="15.75" customHeight="1" x14ac:dyDescent="0.25">
      <c r="A339" s="91"/>
      <c r="B339" s="91"/>
      <c r="C339" s="75"/>
      <c r="D339" s="91"/>
      <c r="E339" s="75"/>
      <c r="F339" s="75"/>
      <c r="G339" s="90"/>
      <c r="O339" s="565"/>
    </row>
    <row r="340" spans="1:15" ht="15.75" customHeight="1" x14ac:dyDescent="0.25">
      <c r="A340" s="91"/>
      <c r="B340" s="91"/>
      <c r="C340" s="75"/>
      <c r="D340" s="91"/>
      <c r="E340" s="75"/>
      <c r="F340" s="75"/>
      <c r="G340" s="90"/>
      <c r="O340" s="565"/>
    </row>
    <row r="341" spans="1:15" ht="15.75" customHeight="1" x14ac:dyDescent="0.25">
      <c r="A341" s="91"/>
      <c r="B341" s="91"/>
      <c r="C341" s="75"/>
      <c r="D341" s="91"/>
      <c r="E341" s="75"/>
      <c r="F341" s="75"/>
      <c r="G341" s="90"/>
      <c r="O341" s="565"/>
    </row>
    <row r="342" spans="1:15" ht="15.75" customHeight="1" x14ac:dyDescent="0.25">
      <c r="A342" s="91"/>
      <c r="B342" s="91"/>
      <c r="C342" s="75"/>
      <c r="D342" s="91"/>
      <c r="E342" s="75"/>
      <c r="F342" s="75"/>
      <c r="G342" s="90"/>
      <c r="O342" s="565"/>
    </row>
    <row r="343" spans="1:15" ht="15.75" customHeight="1" x14ac:dyDescent="0.25">
      <c r="A343" s="91"/>
      <c r="B343" s="91"/>
      <c r="C343" s="75"/>
      <c r="D343" s="91"/>
      <c r="E343" s="75"/>
      <c r="F343" s="75"/>
      <c r="G343" s="90"/>
      <c r="O343" s="565"/>
    </row>
    <row r="344" spans="1:15" ht="15.75" customHeight="1" x14ac:dyDescent="0.25">
      <c r="A344" s="91"/>
      <c r="B344" s="91"/>
      <c r="C344" s="75"/>
      <c r="D344" s="91"/>
      <c r="E344" s="75"/>
      <c r="F344" s="75"/>
      <c r="G344" s="90"/>
      <c r="O344" s="565"/>
    </row>
    <row r="345" spans="1:15" ht="15.75" customHeight="1" x14ac:dyDescent="0.25">
      <c r="A345" s="91"/>
      <c r="B345" s="91"/>
      <c r="C345" s="75"/>
      <c r="D345" s="91"/>
      <c r="E345" s="75"/>
      <c r="F345" s="75"/>
      <c r="G345" s="90"/>
      <c r="O345" s="565"/>
    </row>
    <row r="346" spans="1:15" ht="15.75" customHeight="1" x14ac:dyDescent="0.25">
      <c r="A346" s="91"/>
      <c r="B346" s="91"/>
      <c r="C346" s="75"/>
      <c r="D346" s="91"/>
      <c r="E346" s="75"/>
      <c r="F346" s="75"/>
      <c r="G346" s="90"/>
      <c r="O346" s="565"/>
    </row>
    <row r="347" spans="1:15" ht="15.75" customHeight="1" x14ac:dyDescent="0.25">
      <c r="A347" s="91"/>
      <c r="B347" s="91"/>
      <c r="C347" s="75"/>
      <c r="D347" s="91"/>
      <c r="E347" s="75"/>
      <c r="F347" s="75"/>
      <c r="G347" s="90"/>
      <c r="O347" s="565"/>
    </row>
    <row r="348" spans="1:15" ht="15.75" customHeight="1" x14ac:dyDescent="0.25">
      <c r="A348" s="91"/>
      <c r="B348" s="91"/>
      <c r="C348" s="75"/>
      <c r="D348" s="91"/>
      <c r="E348" s="75"/>
      <c r="F348" s="75"/>
      <c r="G348" s="90"/>
      <c r="O348" s="565"/>
    </row>
    <row r="349" spans="1:15" ht="15.75" customHeight="1" x14ac:dyDescent="0.25">
      <c r="A349" s="91"/>
      <c r="B349" s="91"/>
      <c r="C349" s="75"/>
      <c r="D349" s="91"/>
      <c r="E349" s="75"/>
      <c r="F349" s="75"/>
      <c r="G349" s="90"/>
    </row>
    <row r="350" spans="1:15" ht="15.75" customHeight="1" x14ac:dyDescent="0.25">
      <c r="A350" s="91"/>
      <c r="B350" s="91"/>
      <c r="C350" s="75"/>
      <c r="D350" s="91"/>
      <c r="E350" s="75"/>
      <c r="F350" s="75"/>
      <c r="G350" s="90"/>
    </row>
    <row r="351" spans="1:15" ht="15.75" customHeight="1" x14ac:dyDescent="0.25">
      <c r="A351" s="91"/>
      <c r="B351" s="91"/>
      <c r="C351" s="75"/>
      <c r="D351" s="91"/>
      <c r="E351" s="75"/>
      <c r="F351" s="75"/>
      <c r="G351" s="90"/>
    </row>
  </sheetData>
  <mergeCells count="17">
    <mergeCell ref="E18:J19"/>
    <mergeCell ref="B20:K20"/>
    <mergeCell ref="B21:K21"/>
    <mergeCell ref="B22:K22"/>
    <mergeCell ref="E11:J11"/>
    <mergeCell ref="E15:J15"/>
    <mergeCell ref="E12:J12"/>
    <mergeCell ref="E14:J14"/>
    <mergeCell ref="E17:J17"/>
    <mergeCell ref="E16:J16"/>
    <mergeCell ref="B40:G40"/>
    <mergeCell ref="B160:G160"/>
    <mergeCell ref="H260:J260"/>
    <mergeCell ref="B51:G51"/>
    <mergeCell ref="B88:G88"/>
    <mergeCell ref="B214:G214"/>
    <mergeCell ref="B201:G201"/>
  </mergeCells>
  <printOptions horizontalCentered="1"/>
  <pageMargins left="0.23622047244094491" right="0" top="0.62992125984251968" bottom="0.6692913385826772" header="0.39370078740157483" footer="0.39370078740157483"/>
  <pageSetup paperSize="9" scale="63" fitToHeight="0" orientation="landscape" useFirstPageNumber="1" r:id="rId1"/>
  <headerFooter>
    <oddHeader>&amp;CPage &amp;P de &amp;N
Annexe A2 à la décision 2026-0523&amp;RPage &amp;P</oddHeader>
  </headerFooter>
  <rowBreaks count="6" manualBreakCount="6">
    <brk id="25" max="258" man="1"/>
    <brk id="58" max="258" man="1"/>
    <brk id="107" max="258" man="1"/>
    <brk id="177" max="258" man="1"/>
    <brk id="213" max="258" man="1"/>
    <brk id="254" max="258" man="1"/>
  </rowBreaks>
  <ignoredErrors>
    <ignoredError sqref="D110 D118 D123:D129 D104:D106 C192:D192 B49:G55 D43 C193:D199" numberStoredAsText="1"/>
    <ignoredError sqref="I36 H124:J125 H39" evalErro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290</vt:i4>
      </vt:variant>
    </vt:vector>
  </HeadingPairs>
  <TitlesOfParts>
    <vt:vector size="291" baseType="lpstr">
      <vt:lpstr>Annuel 2025</vt:lpstr>
      <vt:lpstr>'Annuel 2025'!OBS_CA_1112.c_ENT</vt:lpstr>
      <vt:lpstr>'Annuel 2025'!OBS_CA_1112.c_GP</vt:lpstr>
      <vt:lpstr>'Annuel 2025'!OBS_CA_1112.c_TOTAL</vt:lpstr>
      <vt:lpstr>'Annuel 2025'!OBS_CA_1112.d_ENT</vt:lpstr>
      <vt:lpstr>'Annuel 2025'!OBS_CA_1112.d_GP</vt:lpstr>
      <vt:lpstr>'Annuel 2025'!OBS_CA_1112.d_TOTAL</vt:lpstr>
      <vt:lpstr>'Annuel 2025'!OBS_CA_1112_ENT</vt:lpstr>
      <vt:lpstr>'Annuel 2025'!OBS_CA_1112_GP</vt:lpstr>
      <vt:lpstr>'Annuel 2025'!OBS_CA_1112_TOTAL</vt:lpstr>
      <vt:lpstr>OBS_CA_1116.IP_ENT</vt:lpstr>
      <vt:lpstr>'Annuel 2025'!OBS_CA_1316.abc_ENT</vt:lpstr>
      <vt:lpstr>'Annuel 2025'!OBS_CA_1316.abc_GP</vt:lpstr>
      <vt:lpstr>'Annuel 2025'!OBS_CA_1316.abc_TOTAL</vt:lpstr>
      <vt:lpstr>'Annuel 2025'!OBS_CA_1316.d_ENT</vt:lpstr>
      <vt:lpstr>'Annuel 2025'!OBS_CA_1316.d_GP</vt:lpstr>
      <vt:lpstr>'Annuel 2025'!OBS_CA_1316.d_TOTAL</vt:lpstr>
      <vt:lpstr>'Annuel 2025'!OBS_CA_1316_ENT</vt:lpstr>
      <vt:lpstr>'Annuel 2025'!OBS_CA_1316_GP</vt:lpstr>
      <vt:lpstr>'Annuel 2025'!OBS_CA_1316_TOTAL</vt:lpstr>
      <vt:lpstr>OBS_CA_23</vt:lpstr>
      <vt:lpstr>'Annuel 2025'!OBS_CA_23.b.4_ENT</vt:lpstr>
      <vt:lpstr>'Annuel 2025'!OBS_CA_23.b.4_GP</vt:lpstr>
      <vt:lpstr>'Annuel 2025'!OBS_CA_23.b.4_TOTAL</vt:lpstr>
      <vt:lpstr>'Annuel 2025'!OBS_CA_23.b_ENT</vt:lpstr>
      <vt:lpstr>'Annuel 2025'!OBS_CA_23.b_GP</vt:lpstr>
      <vt:lpstr>'Annuel 2025'!OBS_CA_23.b_TOTAL</vt:lpstr>
      <vt:lpstr>OBS_CA_23.GEN_ENT</vt:lpstr>
      <vt:lpstr>OBS_CA_23.HQ_ENT</vt:lpstr>
      <vt:lpstr>OBS_CA_23_ENT</vt:lpstr>
      <vt:lpstr>OBS_CA_23_GP</vt:lpstr>
      <vt:lpstr>'Annuel 2025'!OBS_CA_24_ENT</vt:lpstr>
      <vt:lpstr>'Annuel 2025'!OBS_CA_24_GP</vt:lpstr>
      <vt:lpstr>'Annuel 2025'!OBS_CA_24_TOTAL</vt:lpstr>
      <vt:lpstr>'Annuel 2025'!OBS_CA_26.a.1_TOTAL</vt:lpstr>
      <vt:lpstr>'Annuel 2025'!OBS_CA_26.a.2_TOTAL</vt:lpstr>
      <vt:lpstr>'Annuel 2025'!OBS_CA_26.a.3_TOTAL</vt:lpstr>
      <vt:lpstr>'Annuel 2025'!OBS_CA_26.a_TOTAL</vt:lpstr>
      <vt:lpstr>'Annuel 2025'!OBS_CA_26.b_TOTAL</vt:lpstr>
      <vt:lpstr>'Annuel 2025'!OBS_CA_31.3_ENT</vt:lpstr>
      <vt:lpstr>'Annuel 2025'!OBS_CA_31.3_GP</vt:lpstr>
      <vt:lpstr>'Annuel 2025'!OBS_CA_31.3_TOTAL</vt:lpstr>
      <vt:lpstr>'Annuel 2025'!OBS_CA_3152.a.1_ENT</vt:lpstr>
      <vt:lpstr>'Annuel 2025'!OBS_CA_3152.a.1_TOTAL</vt:lpstr>
      <vt:lpstr>'Annuel 2025'!OBS_CA_3152.a.2_ENT</vt:lpstr>
      <vt:lpstr>'Annuel 2025'!OBS_CA_3152.a.2_GP</vt:lpstr>
      <vt:lpstr>'Annuel 2025'!OBS_CA_3152.a.2_TOTAL</vt:lpstr>
      <vt:lpstr>'Annuel 2025'!OBS_CA_3152.a.45_ENT</vt:lpstr>
      <vt:lpstr>'Annuel 2025'!OBS_CA_3152.a.45_GP</vt:lpstr>
      <vt:lpstr>'Annuel 2025'!OBS_CA_3152.a.45_TOTAL</vt:lpstr>
      <vt:lpstr>'Annuel 2025'!OBS_CA_3152.a1_GP</vt:lpstr>
      <vt:lpstr>'Annuel 2025'!OBS_CA_3152.b.2_TOTAL</vt:lpstr>
      <vt:lpstr>'Annuel 2025'!OBS_CA_3152.b_TOTAL</vt:lpstr>
      <vt:lpstr>'Annuel 2025'!OBS_CA_3152_ENT</vt:lpstr>
      <vt:lpstr>'Annuel 2025'!OBS_CA_3152_GP</vt:lpstr>
      <vt:lpstr>'Annuel 2025'!OBS_CA_3152_TOTAL</vt:lpstr>
      <vt:lpstr>'Annuel 2025'!OBS_CA_32_TOTAL</vt:lpstr>
      <vt:lpstr>'Annuel 2025'!OBS_CA_4144.F_ENT</vt:lpstr>
      <vt:lpstr>'Annuel 2025'!OBS_CA_4144.F_GP</vt:lpstr>
      <vt:lpstr>'Annuel 2025'!OBS_CA_4144.F_TOTAL</vt:lpstr>
      <vt:lpstr>'Annuel 2025'!OBS_CA_4144.M_ENT</vt:lpstr>
      <vt:lpstr>'Annuel 2025'!OBS_CA_4144.M_GP</vt:lpstr>
      <vt:lpstr>'Annuel 2025'!OBS_CA_4144.M_TOTAL</vt:lpstr>
      <vt:lpstr>'Annuel 2025'!OBS_CA_4161.F_ENT</vt:lpstr>
      <vt:lpstr>'Annuel 2025'!OBS_CA_4161.F_GP</vt:lpstr>
      <vt:lpstr>'Annuel 2025'!OBS_CA_4161.F_TOTAL</vt:lpstr>
      <vt:lpstr>'Annuel 2025'!OBS_CA_4161.M_ENT</vt:lpstr>
      <vt:lpstr>'Annuel 2025'!OBS_CA_4161.M_GP</vt:lpstr>
      <vt:lpstr>'Annuel 2025'!OBS_CA_4161.M_TOTAL</vt:lpstr>
      <vt:lpstr>'Annuel 2025'!OBS_CA_45.a_TOTAL</vt:lpstr>
      <vt:lpstr>'Annuel 2025'!OBS_CA_45.M_ENT</vt:lpstr>
      <vt:lpstr>'Annuel 2025'!OBS_CA_45.M_GP</vt:lpstr>
      <vt:lpstr>'Annuel 2025'!OBS_CA_45AM_TOTAL</vt:lpstr>
      <vt:lpstr>OBS_CA_5152.Cu_OPE</vt:lpstr>
      <vt:lpstr>OBS_CA_5152.FO.a_OPE</vt:lpstr>
      <vt:lpstr>OBS_CA_5152.FttE.a_OPE</vt:lpstr>
      <vt:lpstr>OBS_CA_5152.FttO.a_OPE</vt:lpstr>
      <vt:lpstr>OBS_CA_5152.FttO.p_OPE</vt:lpstr>
      <vt:lpstr>OBS_CA_5152.HSC_OPE</vt:lpstr>
      <vt:lpstr>'Annuel 2025'!OBS_CA_5152_ENT</vt:lpstr>
      <vt:lpstr>'Annuel 2025'!OBS_CA_5152_OPE</vt:lpstr>
      <vt:lpstr>'Annuel 2025'!OBS_CA_61.A_TOTAL</vt:lpstr>
      <vt:lpstr>'Annuel 2025'!OBS_CA_61.F_ENT</vt:lpstr>
      <vt:lpstr>'Annuel 2025'!OBS_CA_61.F_GP</vt:lpstr>
      <vt:lpstr>'Annuel 2025'!OBS_CA_61.F_TOTAL</vt:lpstr>
      <vt:lpstr>'Annuel 2025'!OBS_CA_61.M_ENT</vt:lpstr>
      <vt:lpstr>'Annuel 2025'!OBS_CA_61.M_GP</vt:lpstr>
      <vt:lpstr>'Annuel 2025'!OBS_CA_61.M_TOTAL</vt:lpstr>
      <vt:lpstr>'Annuel 2025'!OBS_CA_63_ENT</vt:lpstr>
      <vt:lpstr>'Annuel 2025'!OBS_CA_63_GP</vt:lpstr>
      <vt:lpstr>'Annuel 2025'!OBS_CA_63_TOTAL</vt:lpstr>
      <vt:lpstr>'Annuel 2025'!OBS_CA_64.F_ENT</vt:lpstr>
      <vt:lpstr>'Annuel 2025'!OBS_CA_64.F_GP</vt:lpstr>
      <vt:lpstr>'Annuel 2025'!OBS_CA_64.F_TOTAL</vt:lpstr>
      <vt:lpstr>'Annuel 2025'!OBS_CA_64.M_ENT</vt:lpstr>
      <vt:lpstr>'Annuel 2025'!OBS_CA_64.M_GP</vt:lpstr>
      <vt:lpstr>'Annuel 2025'!OBS_CA_64.M_TOTAL</vt:lpstr>
      <vt:lpstr>OBS_CA_7377_TOTAL</vt:lpstr>
      <vt:lpstr>'Annuel 2025'!OBS_CA_81.abc.1_TOTAL</vt:lpstr>
      <vt:lpstr>'Annuel 2025'!OBS_CA_81.d_TOTAL</vt:lpstr>
      <vt:lpstr>'Annuel 2025'!OBS_CA_81.f_TOTAL</vt:lpstr>
      <vt:lpstr>'Annuel 2025'!OBS_CA_81.g_TOTAL</vt:lpstr>
      <vt:lpstr>'Annuel 2025'!OBS_CA_81.i_TOTAL</vt:lpstr>
      <vt:lpstr>'Annuel 2025'!OBS_CA_81_TOTAL</vt:lpstr>
      <vt:lpstr>'Annuel 2025'!OBS_CA_8182_TOTAL</vt:lpstr>
      <vt:lpstr>'Annuel 2025'!OBS_CA_8183_TOTAL</vt:lpstr>
      <vt:lpstr>'Annuel 2025'!OBS_CA_82_TOTAL</vt:lpstr>
      <vt:lpstr>'Annuel 2025'!OBS_CA_83_TOTAL</vt:lpstr>
      <vt:lpstr>OBS_CA_85.ab_TOTAL</vt:lpstr>
      <vt:lpstr>'Annuel 2025'!OBS_CA_85.c_TOTAL</vt:lpstr>
      <vt:lpstr>'Annuel 2025'!OBS_CA_85_TOTAL</vt:lpstr>
      <vt:lpstr>'Annuel 2025'!OBS_CA_86_TOTAL</vt:lpstr>
      <vt:lpstr>OBS_CA_90.a.AUT_TOTAL</vt:lpstr>
      <vt:lpstr>OBS_CA_90.a.Cu_TOTAL</vt:lpstr>
      <vt:lpstr>OBS_CA_90.a.FO_TOTAL</vt:lpstr>
      <vt:lpstr>OBS_CA_90.a_TOTAL</vt:lpstr>
      <vt:lpstr>OBS_CA_91.AUT_TOTAL</vt:lpstr>
      <vt:lpstr>OBS_CA_91.COFI_TOTAL</vt:lpstr>
      <vt:lpstr>OBS_CA_91.FttE.p_TOTAL</vt:lpstr>
      <vt:lpstr>OBS_CA_91.FttH.p_TOTAL</vt:lpstr>
      <vt:lpstr>OBS_CA_91.FttHp.p_TOTAL</vt:lpstr>
      <vt:lpstr>OBS_CA_91.p_TOTAL</vt:lpstr>
      <vt:lpstr>'Annuel 2025'!OBS_CHENQ_MAIL_OPERATEUR</vt:lpstr>
      <vt:lpstr>'Annuel 2025'!OBS_CHENQ_NOM_INTERLOCUTEUR</vt:lpstr>
      <vt:lpstr>'Annuel 2025'!OBS_CHENQ_PRENOM_INTERLOCUTEUR</vt:lpstr>
      <vt:lpstr>OBS_PA_11.4.5_ENT</vt:lpstr>
      <vt:lpstr>OBS_PA_11.4.5_GP</vt:lpstr>
      <vt:lpstr>OBS_PA_11.4.5_TOTAL</vt:lpstr>
      <vt:lpstr>'Annuel 2025'!OBS_PA_11.a_ENT</vt:lpstr>
      <vt:lpstr>'Annuel 2025'!OBS_PA_11.a_GP</vt:lpstr>
      <vt:lpstr>'Annuel 2025'!OBS_PA_11.a_TOTAL</vt:lpstr>
      <vt:lpstr>'Annuel 2025'!OBS_PA_11.abc.1_ENT</vt:lpstr>
      <vt:lpstr>'Annuel 2025'!OBS_PA_11.abc.1_GP</vt:lpstr>
      <vt:lpstr>'Annuel 2025'!OBS_PA_11.abc.1_TOTAL</vt:lpstr>
      <vt:lpstr>'Annuel 2025'!OBS_PA_11.abc_ENT</vt:lpstr>
      <vt:lpstr>'Annuel 2025'!OBS_PA_11.abc_GP</vt:lpstr>
      <vt:lpstr>'Annuel 2025'!OBS_PA_11.abc_TOTAL</vt:lpstr>
      <vt:lpstr>'Annuel 2025'!OBS_PA_11.b_ENT</vt:lpstr>
      <vt:lpstr>'Annuel 2025'!OBS_PA_11.b_GP</vt:lpstr>
      <vt:lpstr>'Annuel 2025'!OBS_PA_11.b_TOTAL</vt:lpstr>
      <vt:lpstr>'Annuel 2025'!OBS_PA_11.d_ENT</vt:lpstr>
      <vt:lpstr>'Annuel 2025'!OBS_PA_11.d_GP</vt:lpstr>
      <vt:lpstr>'Annuel 2025'!OBS_PA_11.d_TOTAL</vt:lpstr>
      <vt:lpstr>'Annuel 2025'!OBS_PA_11.e_ENT</vt:lpstr>
      <vt:lpstr>'Annuel 2025'!OBS_PA_11.e_GP</vt:lpstr>
      <vt:lpstr>'Annuel 2025'!OBS_PA_11.e_TOTAL</vt:lpstr>
      <vt:lpstr>'Annuel 2025'!OBS_PA_11.f_ENT</vt:lpstr>
      <vt:lpstr>'Annuel 2025'!OBS_PA_11.f_GP</vt:lpstr>
      <vt:lpstr>'Annuel 2025'!OBS_PA_11.f_TOTAL</vt:lpstr>
      <vt:lpstr>OBS_PA_11.IP_ENT</vt:lpstr>
      <vt:lpstr>'Annuel 2025'!OBS_PA_11.j_ENT</vt:lpstr>
      <vt:lpstr>'Annuel 2025'!OBS_PA_11.j_GP</vt:lpstr>
      <vt:lpstr>'Annuel 2025'!OBS_PA_11.j_TOTAL</vt:lpstr>
      <vt:lpstr>'Annuel 2025'!OBS_PA_11_ENT</vt:lpstr>
      <vt:lpstr>'Annuel 2025'!OBS_PA_11_GP</vt:lpstr>
      <vt:lpstr>'Annuel 2025'!OBS_PA_11_TOTAL</vt:lpstr>
      <vt:lpstr>OBS_PA_23</vt:lpstr>
      <vt:lpstr>OBS_PA_23.b.4.4_ENT</vt:lpstr>
      <vt:lpstr>OBS_PA_23.b.4.4_GP</vt:lpstr>
      <vt:lpstr>OBS_PA_23.b.4.FO_ENT</vt:lpstr>
      <vt:lpstr>OBS_PA_23.b.4.FO_GP</vt:lpstr>
      <vt:lpstr>OBS_PA_23.b.4.FO_TOTAL</vt:lpstr>
      <vt:lpstr>'Annuel 2025'!OBS_PA_23.b.4_ENT</vt:lpstr>
      <vt:lpstr>'Annuel 2025'!OBS_PA_23.b.4_GP</vt:lpstr>
      <vt:lpstr>'Annuel 2025'!OBS_PA_23.b.4_TOTAL</vt:lpstr>
      <vt:lpstr>'Annuel 2025'!OBS_PA_23.b_ENT</vt:lpstr>
      <vt:lpstr>'Annuel 2025'!OBS_PA_23.b_GP</vt:lpstr>
      <vt:lpstr>'Annuel 2025'!OBS_PA_23.b_TOTAL</vt:lpstr>
      <vt:lpstr>OBS_PA_23.b4.4_TOTAL</vt:lpstr>
      <vt:lpstr>OBS_PA_23_ENT</vt:lpstr>
      <vt:lpstr>OBS_PA_23_GP</vt:lpstr>
      <vt:lpstr>'Annuel 2025'!OBS_PA_32_TOTAL</vt:lpstr>
      <vt:lpstr>OBS_PA_5152.AUT_ENT</vt:lpstr>
      <vt:lpstr>'Annuel 2025'!OBS_PA_5152.Cu_ENT</vt:lpstr>
      <vt:lpstr>'Annuel 2025'!OBS_PA_5152.Cu_OPE</vt:lpstr>
      <vt:lpstr>OBS_PA_5152.FO.a_OPE</vt:lpstr>
      <vt:lpstr>'Annuel 2025'!OBS_PA_5152.FO_ENT</vt:lpstr>
      <vt:lpstr>OBS_PA_5152.FttE.a_OPE</vt:lpstr>
      <vt:lpstr>OBS_PA_5152.FttE_ENT</vt:lpstr>
      <vt:lpstr>OBS_PA_5152.FttH_ENT</vt:lpstr>
      <vt:lpstr>OBS_PA_5152.FttHp_ENT</vt:lpstr>
      <vt:lpstr>OBS_PA_5152.FttO.a_OPE</vt:lpstr>
      <vt:lpstr>OBS_PA_5152.FttO.p_OPE</vt:lpstr>
      <vt:lpstr>OBS_PA_5152.FttO_ENT</vt:lpstr>
      <vt:lpstr>'Annuel 2025'!OBS_PA_5152_ENT</vt:lpstr>
      <vt:lpstr>'Annuel 2025'!OBS_PA_5152_OPE</vt:lpstr>
      <vt:lpstr>'Annuel 2025'!OBS_PA_81.abc.1_TOTAL</vt:lpstr>
      <vt:lpstr>'Annuel 2025'!OBS_PA_85_TOTAL</vt:lpstr>
      <vt:lpstr>OBS_PA_90.a.AUT_TOTAL</vt:lpstr>
      <vt:lpstr>OBS_PA_90.a.Cu_TOTAL</vt:lpstr>
      <vt:lpstr>OBS_PA_90.a.FO_TOTAL</vt:lpstr>
      <vt:lpstr>OBS_PA_90.a_TOTAL</vt:lpstr>
      <vt:lpstr>OBS_PA_91.COFI_TOTAL</vt:lpstr>
      <vt:lpstr>OBS_PA_91.FttE.p_TOTAL</vt:lpstr>
      <vt:lpstr>OBS_PA_91.FttH.p_TOTAL</vt:lpstr>
      <vt:lpstr>OBS_PA_91.FttHp.p_TOTAL</vt:lpstr>
      <vt:lpstr>OBS_PA_91.p_TOTAL</vt:lpstr>
      <vt:lpstr>'Annuel 2025'!OBS_VO_1316.abc_ENT</vt:lpstr>
      <vt:lpstr>'Annuel 2025'!OBS_VO_1316.abc_GP</vt:lpstr>
      <vt:lpstr>'Annuel 2025'!OBS_VO_1316.abc_TOTAL</vt:lpstr>
      <vt:lpstr>'Annuel 2025'!OBS_VO_1316.d_ENT</vt:lpstr>
      <vt:lpstr>'Annuel 2025'!OBS_VO_1316.d_GP</vt:lpstr>
      <vt:lpstr>'Annuel 2025'!OBS_VO_1316.d_TOTAL</vt:lpstr>
      <vt:lpstr>OBS_VO_1316.IP_ENT</vt:lpstr>
      <vt:lpstr>'Annuel 2025'!OBS_VO_1316_ENT</vt:lpstr>
      <vt:lpstr>'Annuel 2025'!OBS_VO_1316_GP</vt:lpstr>
      <vt:lpstr>'Annuel 2025'!OBS_VO_1316_TOTAL</vt:lpstr>
      <vt:lpstr>'Annuel 2025'!OBS_VO_31.11_TOTAL</vt:lpstr>
      <vt:lpstr>OBS_VO_31.15_TOTAL</vt:lpstr>
      <vt:lpstr>'Annuel 2025'!OBS_VO_31.2_TOTAL</vt:lpstr>
      <vt:lpstr>'Annuel 2025'!OBS_VO_31.3_ENT</vt:lpstr>
      <vt:lpstr>'Annuel 2025'!OBS_VO_31.3_GP</vt:lpstr>
      <vt:lpstr>'Annuel 2025'!OBS_VO_31.3_TOTAL</vt:lpstr>
      <vt:lpstr>OBS_VO_31.4G_ENT</vt:lpstr>
      <vt:lpstr>OBS_VO_31.4G_GP</vt:lpstr>
      <vt:lpstr>OBS_VO_31.4G_TOTAL</vt:lpstr>
      <vt:lpstr>OBS_VO_31.5G_ENT</vt:lpstr>
      <vt:lpstr>OBS_VO_31.5G_GP</vt:lpstr>
      <vt:lpstr>OBS_VO_31.5G_TOTAL</vt:lpstr>
      <vt:lpstr>'Annuel 2025'!OBS_VO_31.a_ENT</vt:lpstr>
      <vt:lpstr>'Annuel 2025'!OBS_VO_31.a_GP</vt:lpstr>
      <vt:lpstr>'Annuel 2025'!OBS_VO_31.a_TOTAL</vt:lpstr>
      <vt:lpstr>'Annuel 2025'!OBS_VO_31.b_TOTAL</vt:lpstr>
      <vt:lpstr>'Annuel 2025'!OBS_VO_31.w_ENT</vt:lpstr>
      <vt:lpstr>'Annuel 2025'!OBS_VO_31.w_GP</vt:lpstr>
      <vt:lpstr>'Annuel 2025'!OBS_VO_31.w_TOTAL</vt:lpstr>
      <vt:lpstr>'Annuel 2025'!OBS_VO_31_ENT</vt:lpstr>
      <vt:lpstr>'Annuel 2025'!OBS_VO_31_GP</vt:lpstr>
      <vt:lpstr>'Annuel 2025'!OBS_VO_31_TOTAL</vt:lpstr>
      <vt:lpstr>'Annuel 2025'!OBS_VO_32_TOTAL</vt:lpstr>
      <vt:lpstr>'Annuel 2025'!OBS_VO_4144.F_TOTAL</vt:lpstr>
      <vt:lpstr>'Annuel 2025'!OBS_VO_4144.M_TOTAL</vt:lpstr>
      <vt:lpstr>'Annuel 2025'!OBS_VO_4144.NAP.F_TOTAL</vt:lpstr>
      <vt:lpstr>'Annuel 2025'!OBS_VO_4144.NAP.M_TOTAL</vt:lpstr>
      <vt:lpstr>'Annuel 2025'!OBS_VO_4161.F_TOTAL</vt:lpstr>
      <vt:lpstr>'Annuel 2025'!OBS_VO_4161.M_TOTAL</vt:lpstr>
      <vt:lpstr>'Annuel 2025'!OBS_VO_4161.NAP.F_TOTAL</vt:lpstr>
      <vt:lpstr>'Annuel 2025'!OBS_VO_4161.NAP.M_TOTAL</vt:lpstr>
      <vt:lpstr>'Annuel 2025'!OBS_VO_45AM_TOTAL</vt:lpstr>
      <vt:lpstr>'Annuel 2025'!OBS_VO_52.g.1_ENT</vt:lpstr>
      <vt:lpstr>'Annuel 2025'!OBS_VO_52.g.1_GP</vt:lpstr>
      <vt:lpstr>'Annuel 2025'!OBS_VO_52.g.1_TOTAL</vt:lpstr>
      <vt:lpstr>'Annuel 2025'!OBS_VO_52.g.1a_ENT</vt:lpstr>
      <vt:lpstr>'Annuel 2025'!OBS_VO_52.g.1a_GP</vt:lpstr>
      <vt:lpstr>'Annuel 2025'!OBS_VO_52.g.1a_TOTAL</vt:lpstr>
      <vt:lpstr>'Annuel 2025'!OBS_VO_52.g.1b_TOTAL</vt:lpstr>
      <vt:lpstr>'Annuel 2025'!OBS_VO_52.g.1RO_ENT</vt:lpstr>
      <vt:lpstr>'Annuel 2025'!OBS_VO_52.g.1RO_GP</vt:lpstr>
      <vt:lpstr>'Annuel 2025'!OBS_VO_52.g.1RO_TOTAL</vt:lpstr>
      <vt:lpstr>'Annuel 2025'!OBS_VO_52.g.2_ENT</vt:lpstr>
      <vt:lpstr>'Annuel 2025'!OBS_VO_52.g.2_GP</vt:lpstr>
      <vt:lpstr>'Annuel 2025'!OBS_VO_52.g.2_TOTAL</vt:lpstr>
      <vt:lpstr>'Annuel 2025'!OBS_VO_52.g_ENT</vt:lpstr>
      <vt:lpstr>'Annuel 2025'!OBS_VO_52.g_GP</vt:lpstr>
      <vt:lpstr>'Annuel 2025'!OBS_VO_52.g_TOTAL</vt:lpstr>
      <vt:lpstr>OBS_VO_52.h.4G_ENT</vt:lpstr>
      <vt:lpstr>OBS_VO_52.h.4G_GP</vt:lpstr>
      <vt:lpstr>OBS_VO_52.h.4G_TOTAL</vt:lpstr>
      <vt:lpstr>OBS_VO_52.h.5G_ENT</vt:lpstr>
      <vt:lpstr>OBS_VO_52.h.5G_GP</vt:lpstr>
      <vt:lpstr>OBS_VO_52.h.5G_TOTAL</vt:lpstr>
      <vt:lpstr>'Annuel 2025'!OBS_VO_52.h.a_ENT</vt:lpstr>
      <vt:lpstr>'Annuel 2025'!OBS_VO_52.h.a_GP</vt:lpstr>
      <vt:lpstr>'Annuel 2025'!OBS_VO_52.h.a_TOTAL</vt:lpstr>
      <vt:lpstr>OBS_VO_52.h.a2_ENT</vt:lpstr>
      <vt:lpstr>OBS_VO_52.h.a2_GP</vt:lpstr>
      <vt:lpstr>OBS_VO_52.h.a2_TOTAL</vt:lpstr>
      <vt:lpstr>'Annuel 2025'!OBS_VO_52.h.b_TOTAL</vt:lpstr>
      <vt:lpstr>'Annuel 2025'!OBS_VO_52.h.RO_ENT</vt:lpstr>
      <vt:lpstr>'Annuel 2025'!OBS_VO_52.h.RO_GP</vt:lpstr>
      <vt:lpstr>'Annuel 2025'!OBS_VO_52.h.RO_TOTAL</vt:lpstr>
      <vt:lpstr>'Annuel 2025'!OBS_VO_52.h_ENT</vt:lpstr>
      <vt:lpstr>'Annuel 2025'!OBS_VO_52.h_GP</vt:lpstr>
      <vt:lpstr>'Annuel 2025'!OBS_VO_52.h_TOTAL</vt:lpstr>
      <vt:lpstr>'Annuel 2025'!OBS_VO_61.NAP.AT_TOTAL</vt:lpstr>
      <vt:lpstr>'Annuel 2025'!OBS_VO_81.d_TOTAL</vt:lpstr>
      <vt:lpstr>'Annuel 2025'!OBS_VO_81.f_TOTAL</vt:lpstr>
      <vt:lpstr>'Annuel 2025'!OBS_VO_81.g_TOTAL</vt:lpstr>
      <vt:lpstr>'Annuel 2025'!OBS_VO_81.i_TOTAL</vt:lpstr>
      <vt:lpstr>'Annuel 2025'!OBS_VO_81_TOTAL</vt:lpstr>
      <vt:lpstr>'Annuel 2025'!OBS_VO_8182_TOTAL</vt:lpstr>
      <vt:lpstr>'Annuel 2025'!OBS_VO_8183_TOTAL</vt:lpstr>
      <vt:lpstr>'Annuel 2025'!OBS_VO_82_TOTAL</vt:lpstr>
      <vt:lpstr>'Annuel 2025'!OBS_VO_83.Data_TOTAL</vt:lpstr>
      <vt:lpstr>'Annuel 2025'!OBS_VO_83.SMS_TOTAL</vt:lpstr>
      <vt:lpstr>'Annuel 2025'!OBS_VO_83_TOTAL</vt:lpstr>
      <vt:lpstr>'Annuel 2025'!OBS_VO_86.Data_TOTAL</vt:lpstr>
      <vt:lpstr>'Annuel 2025'!OBS_VO_86.SMS_TOTAL</vt:lpstr>
      <vt:lpstr>'Annuel 2025'!OBS_VO_86_TOTAL</vt:lpstr>
      <vt:lpstr>'Annuel 2025'!OPE_OBS_ID</vt:lpstr>
      <vt:lpstr>'Annuel 2025'!Zone_d_impression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VIDAL Christian</dc:creator>
  <cp:lastModifiedBy>IBRO ADAMOU Lydie</cp:lastModifiedBy>
  <cp:lastPrinted>2022-02-01T15:16:11Z</cp:lastPrinted>
  <dcterms:created xsi:type="dcterms:W3CDTF">2019-01-09T08:59:40Z</dcterms:created>
  <dcterms:modified xsi:type="dcterms:W3CDTF">2026-03-18T09:17:10Z</dcterms:modified>
</cp:coreProperties>
</file>